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M:\SAP\UPR\ProcessosLicitatorios\Editais\PROCESSOS 2026\3882026 - CP - Pavimentação da Estrada Arataca - trecho 1 e trecho 2 - SEINFRA\Anexos\"/>
    </mc:Choice>
  </mc:AlternateContent>
  <xr:revisionPtr revIDLastSave="0" documentId="13_ncr:1_{ED537851-B644-4A6E-A415-D65BAD866A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9" i="1" l="1"/>
  <c r="J119" i="1" s="1"/>
  <c r="I118" i="1"/>
  <c r="J118" i="1" s="1"/>
  <c r="I117" i="1"/>
  <c r="J117" i="1" s="1"/>
  <c r="I116" i="1"/>
  <c r="J116" i="1" s="1"/>
  <c r="I115" i="1"/>
  <c r="J115" i="1" s="1"/>
  <c r="I114" i="1"/>
  <c r="J114" i="1" s="1"/>
  <c r="I112" i="1"/>
  <c r="J112" i="1" s="1"/>
  <c r="I111" i="1"/>
  <c r="J111" i="1" s="1"/>
  <c r="I109" i="1"/>
  <c r="J109" i="1" s="1"/>
  <c r="I108" i="1"/>
  <c r="J108" i="1" s="1"/>
  <c r="I107" i="1"/>
  <c r="J107" i="1" s="1"/>
  <c r="I106" i="1"/>
  <c r="J106" i="1" s="1"/>
  <c r="I105" i="1"/>
  <c r="J105" i="1" s="1"/>
  <c r="I104" i="1"/>
  <c r="J104" i="1" s="1"/>
  <c r="I102" i="1"/>
  <c r="J102" i="1" s="1"/>
  <c r="I101" i="1"/>
  <c r="J101" i="1" s="1"/>
  <c r="I100" i="1"/>
  <c r="J100" i="1" s="1"/>
  <c r="I99" i="1"/>
  <c r="J99" i="1" s="1"/>
  <c r="I98" i="1"/>
  <c r="J98" i="1" s="1"/>
  <c r="I97" i="1"/>
  <c r="J97" i="1" s="1"/>
  <c r="I96" i="1"/>
  <c r="J96" i="1" s="1"/>
  <c r="I94" i="1"/>
  <c r="J94" i="1" s="1"/>
  <c r="I93" i="1"/>
  <c r="J93" i="1" s="1"/>
  <c r="I92" i="1"/>
  <c r="J92" i="1" s="1"/>
  <c r="I90" i="1"/>
  <c r="J90" i="1" s="1"/>
  <c r="I89" i="1"/>
  <c r="J89" i="1" s="1"/>
  <c r="I88" i="1"/>
  <c r="J88" i="1" s="1"/>
  <c r="I85" i="1"/>
  <c r="J85" i="1" s="1"/>
  <c r="I84" i="1"/>
  <c r="J84" i="1" s="1"/>
  <c r="I83" i="1"/>
  <c r="J83" i="1" s="1"/>
  <c r="I82" i="1"/>
  <c r="J82" i="1" s="1"/>
  <c r="I81" i="1"/>
  <c r="J81" i="1" s="1"/>
  <c r="I80" i="1"/>
  <c r="J80" i="1" s="1"/>
  <c r="I78" i="1"/>
  <c r="J78" i="1" s="1"/>
  <c r="I77" i="1"/>
  <c r="J77" i="1" s="1"/>
  <c r="I76" i="1"/>
  <c r="J76" i="1" s="1"/>
  <c r="I74" i="1"/>
  <c r="J74" i="1" s="1"/>
  <c r="I73" i="1"/>
  <c r="J73" i="1" s="1"/>
  <c r="I71" i="1"/>
  <c r="J71" i="1" s="1"/>
  <c r="J70" i="1"/>
  <c r="I70" i="1"/>
  <c r="I69" i="1"/>
  <c r="J69" i="1" s="1"/>
  <c r="I68" i="1"/>
  <c r="J68" i="1" s="1"/>
  <c r="I67" i="1"/>
  <c r="J67" i="1" s="1"/>
  <c r="I66" i="1"/>
  <c r="J66" i="1" s="1"/>
  <c r="I64" i="1"/>
  <c r="J64" i="1" s="1"/>
  <c r="I63" i="1"/>
  <c r="J63" i="1" s="1"/>
  <c r="I62" i="1"/>
  <c r="J62" i="1" s="1"/>
  <c r="I61" i="1"/>
  <c r="J61" i="1" s="1"/>
  <c r="I60" i="1"/>
  <c r="J60" i="1" s="1"/>
  <c r="I59" i="1"/>
  <c r="J59" i="1" s="1"/>
  <c r="I58" i="1"/>
  <c r="J58" i="1" s="1"/>
  <c r="I57" i="1"/>
  <c r="J57" i="1" s="1"/>
  <c r="I56" i="1"/>
  <c r="J56" i="1" s="1"/>
  <c r="I55" i="1"/>
  <c r="J55" i="1" s="1"/>
  <c r="I54" i="1"/>
  <c r="J54" i="1" s="1"/>
  <c r="J53" i="1"/>
  <c r="I53" i="1"/>
  <c r="I52" i="1"/>
  <c r="J52" i="1" s="1"/>
  <c r="J51" i="1"/>
  <c r="I51" i="1"/>
  <c r="I50" i="1"/>
  <c r="J50" i="1" s="1"/>
  <c r="I49" i="1"/>
  <c r="J49" i="1" s="1"/>
  <c r="I48" i="1"/>
  <c r="J48" i="1" s="1"/>
  <c r="I46" i="1"/>
  <c r="J46" i="1" s="1"/>
  <c r="I45" i="1"/>
  <c r="J45" i="1" s="1"/>
  <c r="I42" i="1"/>
  <c r="J42" i="1" s="1"/>
  <c r="I41" i="1"/>
  <c r="J41" i="1" s="1"/>
  <c r="I40" i="1"/>
  <c r="J40" i="1" s="1"/>
  <c r="I39" i="1"/>
  <c r="J39" i="1" s="1"/>
  <c r="I37" i="1"/>
  <c r="J37" i="1" s="1"/>
  <c r="I36" i="1"/>
  <c r="J36" i="1" s="1"/>
  <c r="I35" i="1"/>
  <c r="J35" i="1" s="1"/>
  <c r="I33" i="1"/>
  <c r="J33" i="1" s="1"/>
  <c r="I32" i="1"/>
  <c r="J32" i="1" s="1"/>
  <c r="I30" i="1"/>
  <c r="J30" i="1" s="1"/>
  <c r="I29" i="1"/>
  <c r="J29" i="1" s="1"/>
  <c r="I28" i="1"/>
  <c r="J28" i="1" s="1"/>
  <c r="I27" i="1"/>
  <c r="J27" i="1" s="1"/>
  <c r="I26" i="1"/>
  <c r="J26" i="1" s="1"/>
  <c r="I25" i="1"/>
  <c r="J25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6" i="1"/>
  <c r="J16" i="1" s="1"/>
  <c r="I15" i="1"/>
  <c r="J15" i="1" s="1"/>
  <c r="I13" i="1"/>
  <c r="J13" i="1" s="1"/>
  <c r="I12" i="1"/>
  <c r="J12" i="1" s="1"/>
  <c r="I11" i="1"/>
  <c r="J11" i="1" s="1"/>
  <c r="I10" i="1"/>
  <c r="J10" i="1" s="1"/>
  <c r="I9" i="1"/>
  <c r="J9" i="1" s="1"/>
  <c r="I8" i="1"/>
  <c r="J8" i="1" s="1"/>
  <c r="I7" i="1"/>
  <c r="J7" i="1" s="1"/>
  <c r="J120" i="1" l="1"/>
</calcChain>
</file>

<file path=xl/sharedStrings.xml><?xml version="1.0" encoding="utf-8"?>
<sst xmlns="http://schemas.openxmlformats.org/spreadsheetml/2006/main" count="524" uniqueCount="264">
  <si>
    <t>Entidade:</t>
  </si>
  <si>
    <t>MUNICÍPIO DE JOINVILLE</t>
  </si>
  <si>
    <t>Obra:</t>
  </si>
  <si>
    <t>Pavimentação Asfáltica Estrada Arataca - trecho 1 e 2</t>
  </si>
  <si>
    <t>ITEM</t>
  </si>
  <si>
    <t>TABELA</t>
  </si>
  <si>
    <t>CODIGO</t>
  </si>
  <si>
    <t>DESCRICAO</t>
  </si>
  <si>
    <t>UNIDADE</t>
  </si>
  <si>
    <t>QUANTIDADE</t>
  </si>
  <si>
    <t>CUSTO_UNITARIO</t>
  </si>
  <si>
    <t>BDI</t>
  </si>
  <si>
    <t>PRECO_UNITARIO</t>
  </si>
  <si>
    <t>PRECO</t>
  </si>
  <si>
    <t>1</t>
  </si>
  <si>
    <t>ESTRADA ARATACA - TRECHO 1A - ESTACA 0 A 0+400</t>
  </si>
  <si>
    <t>1.1</t>
  </si>
  <si>
    <t>SERVIÇOS INICIAIS (INDICE INCC) - ESTACA 0 A 0+400</t>
  </si>
  <si>
    <t>1.1.1</t>
  </si>
  <si>
    <t>SINAPI/SC</t>
  </si>
  <si>
    <t>103689</t>
  </si>
  <si>
    <t>Fornecimento e instalação de placa de obra com chapa galvanizada e estrutura de madeira. af_03/2022_ps</t>
  </si>
  <si>
    <t>M2</t>
  </si>
  <si>
    <t>1.1.2</t>
  </si>
  <si>
    <t>Composição Própria</t>
  </si>
  <si>
    <t>C.P. 1312510231644</t>
  </si>
  <si>
    <t>Limpeza mecanizada de camada vegetal, vegetação e pequenas árvores (incluso transporte e destinação)</t>
  </si>
  <si>
    <t>m²</t>
  </si>
  <si>
    <t>1.1.3</t>
  </si>
  <si>
    <t>C.P. 1312510231719</t>
  </si>
  <si>
    <t>Corte, transporte e destinação final de árvores</t>
  </si>
  <si>
    <t>unid</t>
  </si>
  <si>
    <t>1.1.4</t>
  </si>
  <si>
    <t>C.P. 1312510231587</t>
  </si>
  <si>
    <t>Remoção de cerca com mourões de concreto (incluso transporte e destinação)</t>
  </si>
  <si>
    <t>m</t>
  </si>
  <si>
    <t>1.1.5</t>
  </si>
  <si>
    <t>C.P. 1312510231585</t>
  </si>
  <si>
    <t>Demolição de alvenaria (incluso transporte e destinação)</t>
  </si>
  <si>
    <t>m³</t>
  </si>
  <si>
    <t>1.1.6</t>
  </si>
  <si>
    <t>C.P. 1312510232350</t>
  </si>
  <si>
    <t>Demolição de pavimento asfáltico, de forma mecanizada DMT 10 km (incluso transporte e destinação)</t>
  </si>
  <si>
    <t>1.1.7</t>
  </si>
  <si>
    <t>C.P. 1312407170648</t>
  </si>
  <si>
    <t>Placa inauguracao 0,40x0,60m fornecimento e colocacao</t>
  </si>
  <si>
    <t>UN</t>
  </si>
  <si>
    <t>1.2</t>
  </si>
  <si>
    <t>TERRAPLENAGEM (INDICE DNIT) - ESTACA 0 A 0+400</t>
  </si>
  <si>
    <t>1.2.1</t>
  </si>
  <si>
    <t>101266</t>
  </si>
  <si>
    <t>Escavação vertical para infraestrutura, com carga, descarga e transporte de solo de 1ª categoria, com escavadeira hidráulica (caçamba: 0,8 m³ / 111hp), frota de 3 caminhões basculantes de 10 m³, DMT até 1 km e velocidade média14 km/h. af_05/2020</t>
  </si>
  <si>
    <t>M3</t>
  </si>
  <si>
    <t>1.2.2</t>
  </si>
  <si>
    <t>96385</t>
  </si>
  <si>
    <t>Execução e compactação de corpo de aterro de aterro (95% de energia do Proctor normal) com solo predominantemente argiloso espessura 15 cm - exclusive material, escavação, carga e transporte. af_09/2024</t>
  </si>
  <si>
    <t>1.3</t>
  </si>
  <si>
    <t>DRENAGEM PLUVIAL (INDICE DNIT) - ESTACA 0 A 0+400</t>
  </si>
  <si>
    <t>1.3.1</t>
  </si>
  <si>
    <t>C.P. 131200171446</t>
  </si>
  <si>
    <t>Rede de drenagem com tubo armado ø 60 cm com escavação até 1,50 m de profundidade (sinapi 92212). af_03/2024-pa1</t>
  </si>
  <si>
    <t>M</t>
  </si>
  <si>
    <t>1.3.2</t>
  </si>
  <si>
    <t>SICRO/SC</t>
  </si>
  <si>
    <t>0804377</t>
  </si>
  <si>
    <t>Boca de BSTC D = 0,60 m - esconsidade 0° - areia e brita comerciais - alas esconsas</t>
  </si>
  <si>
    <t>un</t>
  </si>
  <si>
    <t>1.3.3</t>
  </si>
  <si>
    <t>C.P. 1312510233010</t>
  </si>
  <si>
    <t>Transposição de segmentos de sarjeta - TSS 01 - areia e brita comerciais</t>
  </si>
  <si>
    <t>1.3.4</t>
  </si>
  <si>
    <t>2003571</t>
  </si>
  <si>
    <t>Dreno longitudinal profundo para corte em solo - DPS 08 - tubo de concreto perfurado e brita comercial</t>
  </si>
  <si>
    <t>1.3.5</t>
  </si>
  <si>
    <t>2003271</t>
  </si>
  <si>
    <t>Sarjeta triangular de concreto - STC 73-15 moldada no local com extrusora e concreto usinado - escavação mecânica - areia e brita comerciais</t>
  </si>
  <si>
    <t>1.3.6</t>
  </si>
  <si>
    <t>2003477</t>
  </si>
  <si>
    <t>Caixa coletora de sarjeta - CCS 200-60 a - com grelha de concreto - areia e brita comerciais</t>
  </si>
  <si>
    <t>1.4</t>
  </si>
  <si>
    <t>PAVIMENTAÇÃO (INDICE DNIT) - ESTACA 0 A 0+400</t>
  </si>
  <si>
    <t>1.4.1</t>
  </si>
  <si>
    <t>C.P. 131200775832</t>
  </si>
  <si>
    <t>Regularizacao e compactacao de subleito ate 20 cm de espessura</t>
  </si>
  <si>
    <t>1.4.2</t>
  </si>
  <si>
    <t>C.P. 131181124185</t>
  </si>
  <si>
    <t>Sub-base em rachão</t>
  </si>
  <si>
    <t>M³</t>
  </si>
  <si>
    <t>1.4.3</t>
  </si>
  <si>
    <t>C.P. 131181124186</t>
  </si>
  <si>
    <t>Base em brita graduada</t>
  </si>
  <si>
    <t>1.4.4</t>
  </si>
  <si>
    <t>C.P. 131210890917</t>
  </si>
  <si>
    <t>Imprimacao com emulsão asfáltica eai cotação (composição SINAPI 96401)</t>
  </si>
  <si>
    <t>1.4.5</t>
  </si>
  <si>
    <t>C.P. 131210890918</t>
  </si>
  <si>
    <t>Pintura de ligação com emulsão asfáltica rr 1c cotação</t>
  </si>
  <si>
    <t>m2</t>
  </si>
  <si>
    <t>1.4.6</t>
  </si>
  <si>
    <t>C.P. 1312403165455</t>
  </si>
  <si>
    <t>Concreto asfáltico usinado à quente faixa C - DMT 20 km</t>
  </si>
  <si>
    <t>1.5</t>
  </si>
  <si>
    <t>SERVIÇOS COMPLEMENTARES (INDICE INCC) - ESTACA 0 A 0+400</t>
  </si>
  <si>
    <t>1.5.1</t>
  </si>
  <si>
    <t>4915725</t>
  </si>
  <si>
    <t>Recomposição total de cerca com mourão de concreto seção quadrada - areia e brita comerciais</t>
  </si>
  <si>
    <t>1.5.2</t>
  </si>
  <si>
    <t>C.P. 1312510231762</t>
  </si>
  <si>
    <t>Execução de muro de alvenaria de tijolo cerâmico, com chapisco, emboço e pintura aplicados nas duas faces, base em concreto armado (trado e baldrame), pilares a cada 2,50m, viga cinta e pingadeira (h=2,00m sendo 1,70m de alvenaria e 0,30m de viga de baldrame)</t>
  </si>
  <si>
    <t>1.6</t>
  </si>
  <si>
    <t>SINALIZAÇÃO VIÁRIA HORIZONTAL (INDICE DNIT) - ESTACA 0 A 0+400</t>
  </si>
  <si>
    <t>1.6.1</t>
  </si>
  <si>
    <t>5213401</t>
  </si>
  <si>
    <t>Pintura de faixa com tinta acrílica - espessura de 0,6 mm</t>
  </si>
  <si>
    <t>1.6.2</t>
  </si>
  <si>
    <t>5213362</t>
  </si>
  <si>
    <t>Tachão refletivo em plástico injetado - bidirecional - fornecimento e colocação</t>
  </si>
  <si>
    <t>1.6.3</t>
  </si>
  <si>
    <t>5213360</t>
  </si>
  <si>
    <t>Tacha refletiva em plástico injetado - bidirecional tipo I - com um pino - fornecimento e colocação</t>
  </si>
  <si>
    <t>1.7</t>
  </si>
  <si>
    <t>SINALIZAÇÃO VIÁRIA VERTICAL (INDICE DNIT) - ESTACA 0 A 0+400</t>
  </si>
  <si>
    <t>1.7.1</t>
  </si>
  <si>
    <t>C.P. 1312306149148</t>
  </si>
  <si>
    <t>Placa de sinalização L = 0,50 m, chapa aço nº 18, com película tipo I + IV</t>
  </si>
  <si>
    <t>unidade</t>
  </si>
  <si>
    <t>1.7.2</t>
  </si>
  <si>
    <t>C.P. 131181125418</t>
  </si>
  <si>
    <t>Placa de sinalização L = 0,31 m, chapa aço nº 18, com película tipo I</t>
  </si>
  <si>
    <t>1.7.3</t>
  </si>
  <si>
    <t>C.P. 131181125016</t>
  </si>
  <si>
    <t>Placa de sinalização D= 50 cm, chapa aço nº 18, com película tipo I + IV</t>
  </si>
  <si>
    <t>1.7.4</t>
  </si>
  <si>
    <t>C.P. 1312304147858</t>
  </si>
  <si>
    <t>Fornecimento e implantação de suporte metálico galvanizado para placa de sinalização - C=3,00 m - com aleta ante giro</t>
  </si>
  <si>
    <t>unid.</t>
  </si>
  <si>
    <t>2</t>
  </si>
  <si>
    <t>ESTRADA ARATACA - TRECHO 1B - ESTACA 0+400 A 1+060</t>
  </si>
  <si>
    <t>2.1</t>
  </si>
  <si>
    <t>TERRAPLENAGEM (INDICE DNIT) - ESTACA 0+400 A 1+060</t>
  </si>
  <si>
    <t>2.1.1</t>
  </si>
  <si>
    <t>2.1.2</t>
  </si>
  <si>
    <t>2.2</t>
  </si>
  <si>
    <t>DRENAGEM PLUVIAL (INDICE DNIT) - ESTACA 0+400 A 1+060</t>
  </si>
  <si>
    <t>2.2.1</t>
  </si>
  <si>
    <t>C.P. 131181124159</t>
  </si>
  <si>
    <t>Assentamento de tubo de concreto com diâmetro de 20 cm para ligações pluviais (sinapi 92808). af_03/2024</t>
  </si>
  <si>
    <t>2.2.2</t>
  </si>
  <si>
    <t>C.P. 131181124160</t>
  </si>
  <si>
    <t>Assentamento de tubo de concreto com diâmetro de 30 cm para esperas de boca de lobo (sinapi 92808). af_03/2024</t>
  </si>
  <si>
    <t>2.2.3</t>
  </si>
  <si>
    <t>C.P. 131200171445</t>
  </si>
  <si>
    <t>Rede de drenagem com tubo armado ø 40 cm com escavação até 1,50 m de profundidade (sinapi 92210) -pa1. af_03/2024</t>
  </si>
  <si>
    <t>2.2.4</t>
  </si>
  <si>
    <t>2.2.5</t>
  </si>
  <si>
    <t>C.P. 1312210141721</t>
  </si>
  <si>
    <t>Rede de drenagem com tubos ø 80 cm com escavação até 1,50 m de profundidade (sinapi 92214). af_03/2024-pa2</t>
  </si>
  <si>
    <t>2.2.6</t>
  </si>
  <si>
    <t>C.P. 1312210141717</t>
  </si>
  <si>
    <t>Rede de drenagem com tubos ø 80 cm com escavação de 1,50 m até 2,00 m de profundidade (sinapi 92214). af_03/2024-pa2</t>
  </si>
  <si>
    <t>2.2.7</t>
  </si>
  <si>
    <t>C.P. 1312308151477</t>
  </si>
  <si>
    <t>Caixa de inspeção/poço de visita com chaminé (1 metro) pré-moldado para tubo de 60 cm</t>
  </si>
  <si>
    <t>2.2.8</t>
  </si>
  <si>
    <t>C.P. 1312308151474</t>
  </si>
  <si>
    <t>Caixa de inspeção/poço de visita com chaminé (1 metro) pré-moldado para tubo de 80 cm</t>
  </si>
  <si>
    <t>2.2.9</t>
  </si>
  <si>
    <t>C.P. 1312308151459</t>
  </si>
  <si>
    <t>Caixa de ligação e passagem em concreto pré-moldado para tubo de 60 cm</t>
  </si>
  <si>
    <t>2.2.10</t>
  </si>
  <si>
    <t>C.P. 1312302145277</t>
  </si>
  <si>
    <t>Boca de lobo simples pré-moldada completa (ref. SINAPI 97935)</t>
  </si>
  <si>
    <t>2.2.11</t>
  </si>
  <si>
    <t>0804101</t>
  </si>
  <si>
    <t>Boca de BSTC D = 0,80 m - esconsidade 0° - areia e brita comerciais - alas retas</t>
  </si>
  <si>
    <t>2.2.12</t>
  </si>
  <si>
    <t>2.2.13</t>
  </si>
  <si>
    <t>2.2.14</t>
  </si>
  <si>
    <t>2.2.15</t>
  </si>
  <si>
    <t>2003921</t>
  </si>
  <si>
    <t>Boca de saída para dreno longitudinal profundo - BSD 02 - tubo de PEAD - areia e brita comerciais</t>
  </si>
  <si>
    <t>2.2.16</t>
  </si>
  <si>
    <t>2.2.17</t>
  </si>
  <si>
    <t>2003479</t>
  </si>
  <si>
    <t>Caixa coletora de sarjeta - CCS 200-80 a - com grelha de concreto - areia e brita comerciais</t>
  </si>
  <si>
    <t>2.3</t>
  </si>
  <si>
    <t>PAVIMENTAÇÃO (INDICE DNIT) - ESTACA 0+400 A 1+060</t>
  </si>
  <si>
    <t>2.3.1</t>
  </si>
  <si>
    <t>2.3.2</t>
  </si>
  <si>
    <t>2.3.3</t>
  </si>
  <si>
    <t>2.3.4</t>
  </si>
  <si>
    <t>2.3.5</t>
  </si>
  <si>
    <t>2.3.6</t>
  </si>
  <si>
    <t>2.4</t>
  </si>
  <si>
    <t>SERVIÇOS COMPLEMENTARES (INDICE INCC) - ESTACA 0+400 A 1+060</t>
  </si>
  <si>
    <t>2.4.1</t>
  </si>
  <si>
    <t>C.P. 131181023737</t>
  </si>
  <si>
    <t>Execução de passeio (calçada) ou piso de concreto com concreto moldado in loco, fck 25 MPa, usinado, acabamento mecânico, espessura 7 cm, tela de aço e  junta serrada</t>
  </si>
  <si>
    <t>2.4.2</t>
  </si>
  <si>
    <t>2003373</t>
  </si>
  <si>
    <t>Meio-fio de concreto - MFC 03 - areia e brita comerciais - fôrma de madeira</t>
  </si>
  <si>
    <t>2.5</t>
  </si>
  <si>
    <t>SINALIZAÇÃO VIÁRIA HORIZONTAL (INDICE DNIT) - ESTACA 0+400 A 1+060</t>
  </si>
  <si>
    <t>2.5.1</t>
  </si>
  <si>
    <t>2.5.2</t>
  </si>
  <si>
    <t>2.5.3</t>
  </si>
  <si>
    <t>2.6</t>
  </si>
  <si>
    <t>SINALIZAÇÃO VIÁRIA VERTICAL (INDICE DNIT) - ESTACA 0+400 A 1+060</t>
  </si>
  <si>
    <t>2.6.1</t>
  </si>
  <si>
    <t>2.6.2</t>
  </si>
  <si>
    <t>2.6.3</t>
  </si>
  <si>
    <t>2.6.4</t>
  </si>
  <si>
    <t>C.P. 131181125145</t>
  </si>
  <si>
    <t>Placa de sinalização 60 x 80 cm, chapa aço nº 18, película tipo I + IV</t>
  </si>
  <si>
    <t>2.6.5</t>
  </si>
  <si>
    <t>C.P. 1312212144078</t>
  </si>
  <si>
    <t>Placa de sinalização toponímica em chapa acm de 3mm c/ película retrorrefletiva em ambas as faces</t>
  </si>
  <si>
    <t>2.6.6</t>
  </si>
  <si>
    <t>3</t>
  </si>
  <si>
    <t>ESTRADA ARATACA - TRECHO 2</t>
  </si>
  <si>
    <t>3.1</t>
  </si>
  <si>
    <t>SERVIÇOS INICIAIS (INDICE INCC) - TRECHO 2</t>
  </si>
  <si>
    <t>3.1.1</t>
  </si>
  <si>
    <t>3.1.2</t>
  </si>
  <si>
    <t>3.1.3</t>
  </si>
  <si>
    <t>C.P. 131190933803</t>
  </si>
  <si>
    <t>Remoção e transporte de paralelepípedo/paver/lajota existente</t>
  </si>
  <si>
    <t>3.2</t>
  </si>
  <si>
    <t>TERRAPLENAGEM (INDICE DNIT) - TRECHO 2</t>
  </si>
  <si>
    <t>3.2.1</t>
  </si>
  <si>
    <t>3.2.2</t>
  </si>
  <si>
    <t>C.P. 1312510232354</t>
  </si>
  <si>
    <t>Argila ou barro para aterro (com transporte ate 20 km)</t>
  </si>
  <si>
    <t>3.2.3</t>
  </si>
  <si>
    <t>3.3</t>
  </si>
  <si>
    <t>DRENAGEM PLUVIAL (INDICE DNIT) - TRECHO 2</t>
  </si>
  <si>
    <t>3.3.1</t>
  </si>
  <si>
    <t>3.3.2</t>
  </si>
  <si>
    <t>3.3.3</t>
  </si>
  <si>
    <t>3.3.4</t>
  </si>
  <si>
    <t>3.3.5</t>
  </si>
  <si>
    <t>3.3.6</t>
  </si>
  <si>
    <t>3.3.7</t>
  </si>
  <si>
    <t>3.4</t>
  </si>
  <si>
    <t>PAVIMENTAÇÃO (INDICE DNIT) - TRECHO 2</t>
  </si>
  <si>
    <t>3.4.1</t>
  </si>
  <si>
    <t>3.4.2</t>
  </si>
  <si>
    <t>3.4.3</t>
  </si>
  <si>
    <t>3.4.4</t>
  </si>
  <si>
    <t>3.4.5</t>
  </si>
  <si>
    <t>3.4.6</t>
  </si>
  <si>
    <t>3.5</t>
  </si>
  <si>
    <t>SINALIZAÇÃO VIÁRIA HORIZONTAL (INDICE DNIT) - TRECHO 2</t>
  </si>
  <si>
    <t>3.5.1</t>
  </si>
  <si>
    <t>3.5.2</t>
  </si>
  <si>
    <t>3.6</t>
  </si>
  <si>
    <t>SINALIZAÇÃO VIÁRIA VERTICAL (INDICE DNIT) - TRECHO 2</t>
  </si>
  <si>
    <t>3.6.1</t>
  </si>
  <si>
    <t>3.6.2</t>
  </si>
  <si>
    <t>3.6.3</t>
  </si>
  <si>
    <t>3.6.4</t>
  </si>
  <si>
    <t>3.6.5</t>
  </si>
  <si>
    <t>3.6.6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</si>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</sst>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FEE3"/>
        <bgColor indexed="64"/>
      </patternFill>
    </fill>
  </fills>
  <borders count="2">
    <border>
      <left/>
      <right/>
      <top/>
      <bottom/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0"/>
  <sheetViews>
    <sheetView tabSelected="1" zoomScale="70" zoomScaleNormal="70" workbookViewId="0">
      <selection activeCell="H114" sqref="H114:H119"/>
    </sheetView>
  </sheetViews>
  <sheetFormatPr defaultRowHeight="15" x14ac:dyDescent="0.25"/>
  <cols>
    <col min="1" max="1" width="10.7109375" customWidth="1"/>
    <col min="2" max="2" width="40.7109375" customWidth="1"/>
    <col min="3" max="3" width="20.7109375" customWidth="1"/>
    <col min="4" max="4" width="40.7109375" customWidth="1"/>
    <col min="5" max="10" width="20.7109375" customWidth="1"/>
  </cols>
  <sheetData>
    <row r="1" spans="1:10" x14ac:dyDescent="0.25">
      <c r="A1" s="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</row>
    <row r="2" spans="1:10" x14ac:dyDescent="0.25">
      <c r="A2" s="1" t="s">
        <v>2</v>
      </c>
      <c r="B2" s="4" t="s">
        <v>3</v>
      </c>
      <c r="C2" s="4"/>
      <c r="D2" s="4"/>
      <c r="E2" s="4"/>
      <c r="F2" s="4"/>
      <c r="G2" s="4"/>
      <c r="H2" s="4"/>
      <c r="I2" s="4"/>
      <c r="J2" s="4"/>
    </row>
    <row r="3" spans="1:10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x14ac:dyDescent="0.25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ht="20.65" customHeight="1" x14ac:dyDescent="0.25">
      <c r="A5" s="1" t="s">
        <v>14</v>
      </c>
      <c r="B5" s="1"/>
      <c r="C5" s="1"/>
      <c r="D5" s="1" t="s">
        <v>15</v>
      </c>
    </row>
    <row r="6" spans="1:10" ht="22.5" customHeight="1" x14ac:dyDescent="0.25">
      <c r="A6" s="1" t="s">
        <v>16</v>
      </c>
      <c r="B6" s="1"/>
      <c r="C6" s="1"/>
      <c r="D6" s="1" t="s">
        <v>17</v>
      </c>
    </row>
    <row r="7" spans="1:10" ht="45.95" customHeight="1" x14ac:dyDescent="0.25">
      <c r="A7" s="1" t="s">
        <v>18</v>
      </c>
      <c r="B7" s="1" t="s">
        <v>19</v>
      </c>
      <c r="C7" s="1" t="s">
        <v>20</v>
      </c>
      <c r="D7" s="1" t="s">
        <v>21</v>
      </c>
      <c r="E7" s="1" t="s">
        <v>22</v>
      </c>
      <c r="F7" s="2">
        <v>6</v>
      </c>
      <c r="G7" s="3">
        <v>0</v>
      </c>
      <c r="H7" s="3"/>
      <c r="I7" s="2">
        <f t="shared" ref="I7:I13" si="0">ROUND(G7*(1 + H7/100),2)</f>
        <v>0</v>
      </c>
      <c r="J7" s="2">
        <f t="shared" ref="J7:J13" si="1">ROUND(F7*I7,2)</f>
        <v>0</v>
      </c>
    </row>
    <row r="8" spans="1:10" ht="45" customHeight="1" x14ac:dyDescent="0.25">
      <c r="A8" s="1" t="s">
        <v>23</v>
      </c>
      <c r="B8" s="1" t="s">
        <v>24</v>
      </c>
      <c r="C8" s="1" t="s">
        <v>25</v>
      </c>
      <c r="D8" s="1" t="s">
        <v>26</v>
      </c>
      <c r="E8" s="1" t="s">
        <v>27</v>
      </c>
      <c r="F8" s="2">
        <v>10.32</v>
      </c>
      <c r="G8" s="3">
        <v>0</v>
      </c>
      <c r="H8" s="3"/>
      <c r="I8" s="2">
        <f t="shared" si="0"/>
        <v>0</v>
      </c>
      <c r="J8" s="2">
        <f t="shared" si="1"/>
        <v>0</v>
      </c>
    </row>
    <row r="9" spans="1:10" ht="21.2" customHeight="1" x14ac:dyDescent="0.25">
      <c r="A9" s="1" t="s">
        <v>28</v>
      </c>
      <c r="B9" s="1" t="s">
        <v>24</v>
      </c>
      <c r="C9" s="1" t="s">
        <v>29</v>
      </c>
      <c r="D9" s="1" t="s">
        <v>30</v>
      </c>
      <c r="E9" s="1" t="s">
        <v>31</v>
      </c>
      <c r="F9" s="2">
        <v>16</v>
      </c>
      <c r="G9" s="3">
        <v>0</v>
      </c>
      <c r="H9" s="3"/>
      <c r="I9" s="2">
        <f t="shared" si="0"/>
        <v>0</v>
      </c>
      <c r="J9" s="2">
        <f t="shared" si="1"/>
        <v>0</v>
      </c>
    </row>
    <row r="10" spans="1:10" ht="33.4" customHeight="1" x14ac:dyDescent="0.25">
      <c r="A10" s="1" t="s">
        <v>32</v>
      </c>
      <c r="B10" s="1" t="s">
        <v>24</v>
      </c>
      <c r="C10" s="1" t="s">
        <v>33</v>
      </c>
      <c r="D10" s="1" t="s">
        <v>34</v>
      </c>
      <c r="E10" s="1" t="s">
        <v>35</v>
      </c>
      <c r="F10" s="2">
        <v>40.75</v>
      </c>
      <c r="G10" s="3">
        <v>0</v>
      </c>
      <c r="H10" s="3"/>
      <c r="I10" s="2">
        <f t="shared" si="0"/>
        <v>0</v>
      </c>
      <c r="J10" s="2">
        <f t="shared" si="1"/>
        <v>0</v>
      </c>
    </row>
    <row r="11" spans="1:10" ht="25.15" customHeight="1" x14ac:dyDescent="0.25">
      <c r="A11" s="1" t="s">
        <v>36</v>
      </c>
      <c r="B11" s="1" t="s">
        <v>24</v>
      </c>
      <c r="C11" s="1" t="s">
        <v>37</v>
      </c>
      <c r="D11" s="1" t="s">
        <v>38</v>
      </c>
      <c r="E11" s="1" t="s">
        <v>39</v>
      </c>
      <c r="F11" s="2">
        <v>6.44</v>
      </c>
      <c r="G11" s="3">
        <v>0</v>
      </c>
      <c r="H11" s="3"/>
      <c r="I11" s="2">
        <f t="shared" si="0"/>
        <v>0</v>
      </c>
      <c r="J11" s="2">
        <f t="shared" si="1"/>
        <v>0</v>
      </c>
    </row>
    <row r="12" spans="1:10" ht="43.7" customHeight="1" x14ac:dyDescent="0.25">
      <c r="A12" s="1" t="s">
        <v>40</v>
      </c>
      <c r="B12" s="1" t="s">
        <v>24</v>
      </c>
      <c r="C12" s="1" t="s">
        <v>41</v>
      </c>
      <c r="D12" s="1" t="s">
        <v>42</v>
      </c>
      <c r="E12" s="1" t="s">
        <v>39</v>
      </c>
      <c r="F12" s="2">
        <v>0.94</v>
      </c>
      <c r="G12" s="3">
        <v>0</v>
      </c>
      <c r="H12" s="3"/>
      <c r="I12" s="2">
        <f t="shared" si="0"/>
        <v>0</v>
      </c>
      <c r="J12" s="2">
        <f t="shared" si="1"/>
        <v>0</v>
      </c>
    </row>
    <row r="13" spans="1:10" ht="23.85" customHeight="1" x14ac:dyDescent="0.25">
      <c r="A13" s="1" t="s">
        <v>43</v>
      </c>
      <c r="B13" s="1" t="s">
        <v>24</v>
      </c>
      <c r="C13" s="1" t="s">
        <v>44</v>
      </c>
      <c r="D13" s="1" t="s">
        <v>45</v>
      </c>
      <c r="E13" s="1" t="s">
        <v>46</v>
      </c>
      <c r="F13" s="2">
        <v>1</v>
      </c>
      <c r="G13" s="3">
        <v>0</v>
      </c>
      <c r="H13" s="3"/>
      <c r="I13" s="2">
        <f t="shared" si="0"/>
        <v>0</v>
      </c>
      <c r="J13" s="2">
        <f t="shared" si="1"/>
        <v>0</v>
      </c>
    </row>
    <row r="14" spans="1:10" ht="20.65" customHeight="1" x14ac:dyDescent="0.25">
      <c r="A14" s="1" t="s">
        <v>47</v>
      </c>
      <c r="B14" s="1"/>
      <c r="C14" s="1"/>
      <c r="D14" s="1" t="s">
        <v>48</v>
      </c>
    </row>
    <row r="15" spans="1:10" ht="110.25" customHeight="1" x14ac:dyDescent="0.25">
      <c r="A15" s="1" t="s">
        <v>49</v>
      </c>
      <c r="B15" s="1" t="s">
        <v>19</v>
      </c>
      <c r="C15" s="1" t="s">
        <v>50</v>
      </c>
      <c r="D15" s="1" t="s">
        <v>51</v>
      </c>
      <c r="E15" s="1" t="s">
        <v>52</v>
      </c>
      <c r="F15" s="2">
        <v>800.68</v>
      </c>
      <c r="G15" s="3">
        <v>0</v>
      </c>
      <c r="H15" s="3"/>
      <c r="I15" s="2">
        <f>ROUND(G15*(1 + H15/100),2)</f>
        <v>0</v>
      </c>
      <c r="J15" s="2">
        <f>ROUND(F15*I15,2)</f>
        <v>0</v>
      </c>
    </row>
    <row r="16" spans="1:10" ht="90.95" customHeight="1" x14ac:dyDescent="0.25">
      <c r="A16" s="1" t="s">
        <v>53</v>
      </c>
      <c r="B16" s="1" t="s">
        <v>19</v>
      </c>
      <c r="C16" s="1" t="s">
        <v>54</v>
      </c>
      <c r="D16" s="1" t="s">
        <v>55</v>
      </c>
      <c r="E16" s="1" t="s">
        <v>52</v>
      </c>
      <c r="F16" s="2">
        <v>151.44999999999999</v>
      </c>
      <c r="G16" s="3">
        <v>0</v>
      </c>
      <c r="H16" s="3"/>
      <c r="I16" s="2">
        <f>ROUND(G16*(1 + H16/100),2)</f>
        <v>0</v>
      </c>
      <c r="J16" s="2">
        <f>ROUND(F16*I16,2)</f>
        <v>0</v>
      </c>
    </row>
    <row r="17" spans="1:10" ht="22.15" customHeight="1" x14ac:dyDescent="0.25">
      <c r="A17" s="1" t="s">
        <v>56</v>
      </c>
      <c r="B17" s="1"/>
      <c r="C17" s="1"/>
      <c r="D17" s="1" t="s">
        <v>57</v>
      </c>
    </row>
    <row r="18" spans="1:10" ht="50.45" customHeight="1" x14ac:dyDescent="0.25">
      <c r="A18" s="1" t="s">
        <v>58</v>
      </c>
      <c r="B18" s="1" t="s">
        <v>24</v>
      </c>
      <c r="C18" s="1" t="s">
        <v>59</v>
      </c>
      <c r="D18" s="1" t="s">
        <v>60</v>
      </c>
      <c r="E18" s="1" t="s">
        <v>61</v>
      </c>
      <c r="F18" s="2">
        <v>23</v>
      </c>
      <c r="G18" s="3">
        <v>0</v>
      </c>
      <c r="H18" s="3"/>
      <c r="I18" s="2">
        <f t="shared" ref="I18:I23" si="2">ROUND(G18*(1 + H18/100),2)</f>
        <v>0</v>
      </c>
      <c r="J18" s="2">
        <f t="shared" ref="J18:J23" si="3">ROUND(F18*I18,2)</f>
        <v>0</v>
      </c>
    </row>
    <row r="19" spans="1:10" ht="37.35" customHeight="1" x14ac:dyDescent="0.25">
      <c r="A19" s="1" t="s">
        <v>62</v>
      </c>
      <c r="B19" s="1" t="s">
        <v>63</v>
      </c>
      <c r="C19" s="1" t="s">
        <v>64</v>
      </c>
      <c r="D19" s="1" t="s">
        <v>65</v>
      </c>
      <c r="E19" s="1" t="s">
        <v>66</v>
      </c>
      <c r="F19" s="2">
        <v>1</v>
      </c>
      <c r="G19" s="3">
        <v>0</v>
      </c>
      <c r="H19" s="3"/>
      <c r="I19" s="2">
        <f t="shared" si="2"/>
        <v>0</v>
      </c>
      <c r="J19" s="2">
        <f t="shared" si="3"/>
        <v>0</v>
      </c>
    </row>
    <row r="20" spans="1:10" ht="32.450000000000003" customHeight="1" x14ac:dyDescent="0.25">
      <c r="A20" s="1" t="s">
        <v>67</v>
      </c>
      <c r="B20" s="1" t="s">
        <v>24</v>
      </c>
      <c r="C20" s="1" t="s">
        <v>68</v>
      </c>
      <c r="D20" s="1" t="s">
        <v>69</v>
      </c>
      <c r="E20" s="1" t="s">
        <v>35</v>
      </c>
      <c r="F20" s="2">
        <v>32</v>
      </c>
      <c r="G20" s="3">
        <v>0</v>
      </c>
      <c r="H20" s="3"/>
      <c r="I20" s="2">
        <f t="shared" si="2"/>
        <v>0</v>
      </c>
      <c r="J20" s="2">
        <f t="shared" si="3"/>
        <v>0</v>
      </c>
    </row>
    <row r="21" spans="1:10" ht="45.95" customHeight="1" x14ac:dyDescent="0.25">
      <c r="A21" s="1" t="s">
        <v>70</v>
      </c>
      <c r="B21" s="1" t="s">
        <v>63</v>
      </c>
      <c r="C21" s="1" t="s">
        <v>71</v>
      </c>
      <c r="D21" s="1" t="s">
        <v>72</v>
      </c>
      <c r="E21" s="1" t="s">
        <v>35</v>
      </c>
      <c r="F21" s="2">
        <v>670</v>
      </c>
      <c r="G21" s="3">
        <v>0</v>
      </c>
      <c r="H21" s="3"/>
      <c r="I21" s="2">
        <f t="shared" si="2"/>
        <v>0</v>
      </c>
      <c r="J21" s="2">
        <f t="shared" si="3"/>
        <v>0</v>
      </c>
    </row>
    <row r="22" spans="1:10" ht="63" customHeight="1" x14ac:dyDescent="0.25">
      <c r="A22" s="1" t="s">
        <v>73</v>
      </c>
      <c r="B22" s="1" t="s">
        <v>63</v>
      </c>
      <c r="C22" s="1" t="s">
        <v>74</v>
      </c>
      <c r="D22" s="1" t="s">
        <v>75</v>
      </c>
      <c r="E22" s="1" t="s">
        <v>35</v>
      </c>
      <c r="F22" s="2">
        <v>637</v>
      </c>
      <c r="G22" s="3">
        <v>0</v>
      </c>
      <c r="H22" s="3"/>
      <c r="I22" s="2">
        <f t="shared" si="2"/>
        <v>0</v>
      </c>
      <c r="J22" s="2">
        <f t="shared" si="3"/>
        <v>0</v>
      </c>
    </row>
    <row r="23" spans="1:10" ht="41.45" customHeight="1" x14ac:dyDescent="0.25">
      <c r="A23" s="1" t="s">
        <v>76</v>
      </c>
      <c r="B23" s="1" t="s">
        <v>63</v>
      </c>
      <c r="C23" s="1" t="s">
        <v>77</v>
      </c>
      <c r="D23" s="1" t="s">
        <v>78</v>
      </c>
      <c r="E23" s="1" t="s">
        <v>66</v>
      </c>
      <c r="F23" s="2">
        <v>2</v>
      </c>
      <c r="G23" s="3">
        <v>0</v>
      </c>
      <c r="H23" s="3"/>
      <c r="I23" s="2">
        <f t="shared" si="2"/>
        <v>0</v>
      </c>
      <c r="J23" s="2">
        <f t="shared" si="3"/>
        <v>0</v>
      </c>
    </row>
    <row r="24" spans="1:10" ht="20.25" customHeight="1" x14ac:dyDescent="0.25">
      <c r="A24" s="1" t="s">
        <v>79</v>
      </c>
      <c r="B24" s="1"/>
      <c r="C24" s="1"/>
      <c r="D24" s="1" t="s">
        <v>80</v>
      </c>
    </row>
    <row r="25" spans="1:10" ht="27.95" customHeight="1" x14ac:dyDescent="0.25">
      <c r="A25" s="1" t="s">
        <v>81</v>
      </c>
      <c r="B25" s="1" t="s">
        <v>24</v>
      </c>
      <c r="C25" s="1" t="s">
        <v>82</v>
      </c>
      <c r="D25" s="1" t="s">
        <v>83</v>
      </c>
      <c r="E25" s="1" t="s">
        <v>22</v>
      </c>
      <c r="F25" s="2">
        <v>3469.09</v>
      </c>
      <c r="G25" s="3">
        <v>0</v>
      </c>
      <c r="H25" s="3"/>
      <c r="I25" s="2">
        <f t="shared" ref="I25:I30" si="4">ROUND(G25*(1 + H25/100),2)</f>
        <v>0</v>
      </c>
      <c r="J25" s="2">
        <f t="shared" ref="J25:J30" si="5">ROUND(F25*I25,2)</f>
        <v>0</v>
      </c>
    </row>
    <row r="26" spans="1:10" x14ac:dyDescent="0.25">
      <c r="A26" s="1" t="s">
        <v>84</v>
      </c>
      <c r="B26" s="1" t="s">
        <v>24</v>
      </c>
      <c r="C26" s="1" t="s">
        <v>85</v>
      </c>
      <c r="D26" s="1" t="s">
        <v>86</v>
      </c>
      <c r="E26" s="1" t="s">
        <v>87</v>
      </c>
      <c r="F26" s="2">
        <v>867.34</v>
      </c>
      <c r="G26" s="3">
        <v>0</v>
      </c>
      <c r="H26" s="3"/>
      <c r="I26" s="2">
        <f t="shared" si="4"/>
        <v>0</v>
      </c>
      <c r="J26" s="2">
        <f t="shared" si="5"/>
        <v>0</v>
      </c>
    </row>
    <row r="27" spans="1:10" x14ac:dyDescent="0.25">
      <c r="A27" s="1" t="s">
        <v>88</v>
      </c>
      <c r="B27" s="1" t="s">
        <v>24</v>
      </c>
      <c r="C27" s="1" t="s">
        <v>89</v>
      </c>
      <c r="D27" s="1" t="s">
        <v>90</v>
      </c>
      <c r="E27" s="1" t="s">
        <v>87</v>
      </c>
      <c r="F27" s="2">
        <v>491.41</v>
      </c>
      <c r="G27" s="3">
        <v>0</v>
      </c>
      <c r="H27" s="3"/>
      <c r="I27" s="2">
        <f t="shared" si="4"/>
        <v>0</v>
      </c>
      <c r="J27" s="2">
        <f t="shared" si="5"/>
        <v>0</v>
      </c>
    </row>
    <row r="28" spans="1:10" ht="31.5" customHeight="1" x14ac:dyDescent="0.25">
      <c r="A28" s="1" t="s">
        <v>91</v>
      </c>
      <c r="B28" s="1" t="s">
        <v>24</v>
      </c>
      <c r="C28" s="1" t="s">
        <v>92</v>
      </c>
      <c r="D28" s="1" t="s">
        <v>93</v>
      </c>
      <c r="E28" s="1" t="s">
        <v>22</v>
      </c>
      <c r="F28" s="2">
        <v>2935.82</v>
      </c>
      <c r="G28" s="3">
        <v>0</v>
      </c>
      <c r="H28" s="3"/>
      <c r="I28" s="2">
        <f t="shared" si="4"/>
        <v>0</v>
      </c>
      <c r="J28" s="2">
        <f t="shared" si="5"/>
        <v>0</v>
      </c>
    </row>
    <row r="29" spans="1:10" ht="24.4" customHeight="1" x14ac:dyDescent="0.25">
      <c r="A29" s="1" t="s">
        <v>94</v>
      </c>
      <c r="B29" s="1" t="s">
        <v>24</v>
      </c>
      <c r="C29" s="1" t="s">
        <v>95</v>
      </c>
      <c r="D29" s="1" t="s">
        <v>96</v>
      </c>
      <c r="E29" s="1" t="s">
        <v>97</v>
      </c>
      <c r="F29" s="2">
        <v>2935.82</v>
      </c>
      <c r="G29" s="3">
        <v>0</v>
      </c>
      <c r="H29" s="3"/>
      <c r="I29" s="2">
        <f t="shared" si="4"/>
        <v>0</v>
      </c>
      <c r="J29" s="2">
        <f t="shared" si="5"/>
        <v>0</v>
      </c>
    </row>
    <row r="30" spans="1:10" ht="24.75" customHeight="1" x14ac:dyDescent="0.25">
      <c r="A30" s="1" t="s">
        <v>98</v>
      </c>
      <c r="B30" s="1" t="s">
        <v>24</v>
      </c>
      <c r="C30" s="1" t="s">
        <v>99</v>
      </c>
      <c r="D30" s="1" t="s">
        <v>100</v>
      </c>
      <c r="E30" s="1" t="s">
        <v>52</v>
      </c>
      <c r="F30" s="2">
        <v>151.47</v>
      </c>
      <c r="G30" s="3">
        <v>0</v>
      </c>
      <c r="H30" s="3"/>
      <c r="I30" s="2">
        <f t="shared" si="4"/>
        <v>0</v>
      </c>
      <c r="J30" s="2">
        <f t="shared" si="5"/>
        <v>0</v>
      </c>
    </row>
    <row r="31" spans="1:10" ht="25.15" customHeight="1" x14ac:dyDescent="0.25">
      <c r="A31" s="1" t="s">
        <v>101</v>
      </c>
      <c r="B31" s="1"/>
      <c r="C31" s="1"/>
      <c r="D31" s="1" t="s">
        <v>102</v>
      </c>
    </row>
    <row r="32" spans="1:10" ht="41.45" customHeight="1" x14ac:dyDescent="0.25">
      <c r="A32" s="1" t="s">
        <v>103</v>
      </c>
      <c r="B32" s="1" t="s">
        <v>63</v>
      </c>
      <c r="C32" s="1" t="s">
        <v>104</v>
      </c>
      <c r="D32" s="1" t="s">
        <v>105</v>
      </c>
      <c r="E32" s="1" t="s">
        <v>35</v>
      </c>
      <c r="F32" s="2">
        <v>40.75</v>
      </c>
      <c r="G32" s="3">
        <v>0</v>
      </c>
      <c r="H32" s="3"/>
      <c r="I32" s="2">
        <f>ROUND(G32*(1 + H32/100),2)</f>
        <v>0</v>
      </c>
      <c r="J32" s="2">
        <f>ROUND(F32*I32,2)</f>
        <v>0</v>
      </c>
    </row>
    <row r="33" spans="1:10" ht="116.65" customHeight="1" x14ac:dyDescent="0.25">
      <c r="A33" s="1" t="s">
        <v>106</v>
      </c>
      <c r="B33" s="1" t="s">
        <v>24</v>
      </c>
      <c r="C33" s="1" t="s">
        <v>107</v>
      </c>
      <c r="D33" s="1" t="s">
        <v>108</v>
      </c>
      <c r="E33" s="1" t="s">
        <v>27</v>
      </c>
      <c r="F33" s="2">
        <v>32.21</v>
      </c>
      <c r="G33" s="3">
        <v>0</v>
      </c>
      <c r="H33" s="3"/>
      <c r="I33" s="2">
        <f>ROUND(G33*(1 + H33/100),2)</f>
        <v>0</v>
      </c>
      <c r="J33" s="2">
        <f>ROUND(F33*I33,2)</f>
        <v>0</v>
      </c>
    </row>
    <row r="34" spans="1:10" ht="27.95" customHeight="1" x14ac:dyDescent="0.25">
      <c r="A34" s="1" t="s">
        <v>109</v>
      </c>
      <c r="B34" s="1"/>
      <c r="C34" s="1"/>
      <c r="D34" s="1" t="s">
        <v>110</v>
      </c>
    </row>
    <row r="35" spans="1:10" ht="25.7" customHeight="1" x14ac:dyDescent="0.25">
      <c r="A35" s="1" t="s">
        <v>111</v>
      </c>
      <c r="B35" s="1" t="s">
        <v>63</v>
      </c>
      <c r="C35" s="1" t="s">
        <v>112</v>
      </c>
      <c r="D35" s="1" t="s">
        <v>113</v>
      </c>
      <c r="E35" s="1" t="s">
        <v>27</v>
      </c>
      <c r="F35" s="2">
        <v>397.98</v>
      </c>
      <c r="G35" s="3">
        <v>0</v>
      </c>
      <c r="H35" s="3"/>
      <c r="I35" s="2">
        <f>ROUND(G35*(1 + H35/100),2)</f>
        <v>0</v>
      </c>
      <c r="J35" s="2">
        <f>ROUND(F35*I35,2)</f>
        <v>0</v>
      </c>
    </row>
    <row r="36" spans="1:10" ht="35.65" customHeight="1" x14ac:dyDescent="0.25">
      <c r="A36" s="1" t="s">
        <v>114</v>
      </c>
      <c r="B36" s="1" t="s">
        <v>63</v>
      </c>
      <c r="C36" s="1" t="s">
        <v>115</v>
      </c>
      <c r="D36" s="1" t="s">
        <v>116</v>
      </c>
      <c r="E36" s="1" t="s">
        <v>66</v>
      </c>
      <c r="F36" s="2">
        <v>128</v>
      </c>
      <c r="G36" s="3">
        <v>0</v>
      </c>
      <c r="H36" s="3"/>
      <c r="I36" s="2">
        <f>ROUND(G36*(1 + H36/100),2)</f>
        <v>0</v>
      </c>
      <c r="J36" s="2">
        <f>ROUND(F36*I36,2)</f>
        <v>0</v>
      </c>
    </row>
    <row r="37" spans="1:10" ht="44.65" customHeight="1" x14ac:dyDescent="0.25">
      <c r="A37" s="1" t="s">
        <v>117</v>
      </c>
      <c r="B37" s="1" t="s">
        <v>63</v>
      </c>
      <c r="C37" s="1" t="s">
        <v>118</v>
      </c>
      <c r="D37" s="1" t="s">
        <v>119</v>
      </c>
      <c r="E37" s="1" t="s">
        <v>66</v>
      </c>
      <c r="F37" s="2">
        <v>108</v>
      </c>
      <c r="G37" s="3">
        <v>0</v>
      </c>
      <c r="H37" s="3"/>
      <c r="I37" s="2">
        <f>ROUND(G37*(1 + H37/100),2)</f>
        <v>0</v>
      </c>
      <c r="J37" s="2">
        <f>ROUND(F37*I37,2)</f>
        <v>0</v>
      </c>
    </row>
    <row r="38" spans="1:10" ht="27" customHeight="1" x14ac:dyDescent="0.25">
      <c r="A38" s="1" t="s">
        <v>120</v>
      </c>
      <c r="B38" s="1"/>
      <c r="C38" s="1"/>
      <c r="D38" s="1" t="s">
        <v>121</v>
      </c>
    </row>
    <row r="39" spans="1:10" ht="33.4" customHeight="1" x14ac:dyDescent="0.25">
      <c r="A39" s="1" t="s">
        <v>122</v>
      </c>
      <c r="B39" s="1" t="s">
        <v>24</v>
      </c>
      <c r="C39" s="1" t="s">
        <v>123</v>
      </c>
      <c r="D39" s="1" t="s">
        <v>124</v>
      </c>
      <c r="E39" s="1" t="s">
        <v>125</v>
      </c>
      <c r="F39" s="2">
        <v>2</v>
      </c>
      <c r="G39" s="3">
        <v>0</v>
      </c>
      <c r="H39" s="3"/>
      <c r="I39" s="2">
        <f>ROUND(G39*(1 + H39/100),2)</f>
        <v>0</v>
      </c>
      <c r="J39" s="2">
        <f>ROUND(F39*I39,2)</f>
        <v>0</v>
      </c>
    </row>
    <row r="40" spans="1:10" ht="31.15" customHeight="1" x14ac:dyDescent="0.25">
      <c r="A40" s="1" t="s">
        <v>126</v>
      </c>
      <c r="B40" s="1" t="s">
        <v>24</v>
      </c>
      <c r="C40" s="1" t="s">
        <v>127</v>
      </c>
      <c r="D40" s="1" t="s">
        <v>128</v>
      </c>
      <c r="E40" s="1" t="s">
        <v>125</v>
      </c>
      <c r="F40" s="2">
        <v>1</v>
      </c>
      <c r="G40" s="3">
        <v>0</v>
      </c>
      <c r="H40" s="3"/>
      <c r="I40" s="2">
        <f>ROUND(G40*(1 + H40/100),2)</f>
        <v>0</v>
      </c>
      <c r="J40" s="2">
        <f>ROUND(F40*I40,2)</f>
        <v>0</v>
      </c>
    </row>
    <row r="41" spans="1:10" ht="32.450000000000003" customHeight="1" x14ac:dyDescent="0.25">
      <c r="A41" s="1" t="s">
        <v>129</v>
      </c>
      <c r="B41" s="1" t="s">
        <v>24</v>
      </c>
      <c r="C41" s="1" t="s">
        <v>130</v>
      </c>
      <c r="D41" s="1" t="s">
        <v>131</v>
      </c>
      <c r="E41" s="1" t="s">
        <v>125</v>
      </c>
      <c r="F41" s="2">
        <v>4</v>
      </c>
      <c r="G41" s="3">
        <v>0</v>
      </c>
      <c r="H41" s="3"/>
      <c r="I41" s="2">
        <f>ROUND(G41*(1 + H41/100),2)</f>
        <v>0</v>
      </c>
      <c r="J41" s="2">
        <f>ROUND(F41*I41,2)</f>
        <v>0</v>
      </c>
    </row>
    <row r="42" spans="1:10" ht="52.7" customHeight="1" x14ac:dyDescent="0.25">
      <c r="A42" s="1" t="s">
        <v>132</v>
      </c>
      <c r="B42" s="1" t="s">
        <v>24</v>
      </c>
      <c r="C42" s="1" t="s">
        <v>133</v>
      </c>
      <c r="D42" s="1" t="s">
        <v>134</v>
      </c>
      <c r="E42" s="1" t="s">
        <v>135</v>
      </c>
      <c r="F42" s="2">
        <v>7</v>
      </c>
      <c r="G42" s="3">
        <v>0</v>
      </c>
      <c r="H42" s="3"/>
      <c r="I42" s="2">
        <f>ROUND(G42*(1 + H42/100),2)</f>
        <v>0</v>
      </c>
      <c r="J42" s="2">
        <f>ROUND(F42*I42,2)</f>
        <v>0</v>
      </c>
    </row>
    <row r="43" spans="1:10" ht="22.5" customHeight="1" x14ac:dyDescent="0.25">
      <c r="A43" s="1" t="s">
        <v>136</v>
      </c>
      <c r="B43" s="1"/>
      <c r="C43" s="1"/>
      <c r="D43" s="1" t="s">
        <v>137</v>
      </c>
    </row>
    <row r="44" spans="1:10" ht="22.5" customHeight="1" x14ac:dyDescent="0.25">
      <c r="A44" s="1" t="s">
        <v>138</v>
      </c>
      <c r="B44" s="1"/>
      <c r="C44" s="1"/>
      <c r="D44" s="1" t="s">
        <v>139</v>
      </c>
    </row>
    <row r="45" spans="1:10" ht="110.25" customHeight="1" x14ac:dyDescent="0.25">
      <c r="A45" s="1" t="s">
        <v>140</v>
      </c>
      <c r="B45" s="1" t="s">
        <v>19</v>
      </c>
      <c r="C45" s="1" t="s">
        <v>50</v>
      </c>
      <c r="D45" s="1" t="s">
        <v>51</v>
      </c>
      <c r="E45" s="1" t="s">
        <v>52</v>
      </c>
      <c r="F45" s="2">
        <v>1321.15</v>
      </c>
      <c r="G45" s="3">
        <v>0</v>
      </c>
      <c r="H45" s="3"/>
      <c r="I45" s="2">
        <f>ROUND(G45*(1 + H45/100),2)</f>
        <v>0</v>
      </c>
      <c r="J45" s="2">
        <f>ROUND(F45*I45,2)</f>
        <v>0</v>
      </c>
    </row>
    <row r="46" spans="1:10" ht="90.95" customHeight="1" x14ac:dyDescent="0.25">
      <c r="A46" s="1" t="s">
        <v>141</v>
      </c>
      <c r="B46" s="1" t="s">
        <v>19</v>
      </c>
      <c r="C46" s="1" t="s">
        <v>54</v>
      </c>
      <c r="D46" s="1" t="s">
        <v>55</v>
      </c>
      <c r="E46" s="1" t="s">
        <v>52</v>
      </c>
      <c r="F46" s="2">
        <v>249.91</v>
      </c>
      <c r="G46" s="3">
        <v>0</v>
      </c>
      <c r="H46" s="3"/>
      <c r="I46" s="2">
        <f>ROUND(G46*(1 + H46/100),2)</f>
        <v>0</v>
      </c>
      <c r="J46" s="2">
        <f>ROUND(F46*I46,2)</f>
        <v>0</v>
      </c>
    </row>
    <row r="47" spans="1:10" ht="23.85" customHeight="1" x14ac:dyDescent="0.25">
      <c r="A47" s="1" t="s">
        <v>142</v>
      </c>
      <c r="B47" s="1"/>
      <c r="C47" s="1"/>
      <c r="D47" s="1" t="s">
        <v>143</v>
      </c>
    </row>
    <row r="48" spans="1:10" ht="46.9" customHeight="1" x14ac:dyDescent="0.25">
      <c r="A48" s="1" t="s">
        <v>144</v>
      </c>
      <c r="B48" s="1" t="s">
        <v>24</v>
      </c>
      <c r="C48" s="1" t="s">
        <v>145</v>
      </c>
      <c r="D48" s="1" t="s">
        <v>146</v>
      </c>
      <c r="E48" s="1" t="s">
        <v>61</v>
      </c>
      <c r="F48" s="2">
        <v>74</v>
      </c>
      <c r="G48" s="3">
        <v>0</v>
      </c>
      <c r="H48" s="3"/>
      <c r="I48" s="2">
        <f t="shared" ref="I48:I64" si="6">ROUND(G48*(1 + H48/100),2)</f>
        <v>0</v>
      </c>
      <c r="J48" s="2">
        <f t="shared" ref="J48:J64" si="7">ROUND(F48*I48,2)</f>
        <v>0</v>
      </c>
    </row>
    <row r="49" spans="1:10" ht="49.5" customHeight="1" x14ac:dyDescent="0.25">
      <c r="A49" s="1" t="s">
        <v>147</v>
      </c>
      <c r="B49" s="1" t="s">
        <v>24</v>
      </c>
      <c r="C49" s="1" t="s">
        <v>148</v>
      </c>
      <c r="D49" s="1" t="s">
        <v>149</v>
      </c>
      <c r="E49" s="1" t="s">
        <v>61</v>
      </c>
      <c r="F49" s="2">
        <v>27</v>
      </c>
      <c r="G49" s="3">
        <v>0</v>
      </c>
      <c r="H49" s="3"/>
      <c r="I49" s="2">
        <f t="shared" si="6"/>
        <v>0</v>
      </c>
      <c r="J49" s="2">
        <f t="shared" si="7"/>
        <v>0</v>
      </c>
    </row>
    <row r="50" spans="1:10" ht="50.85" customHeight="1" x14ac:dyDescent="0.25">
      <c r="A50" s="1" t="s">
        <v>150</v>
      </c>
      <c r="B50" s="1" t="s">
        <v>24</v>
      </c>
      <c r="C50" s="1" t="s">
        <v>151</v>
      </c>
      <c r="D50" s="1" t="s">
        <v>152</v>
      </c>
      <c r="E50" s="1" t="s">
        <v>61</v>
      </c>
      <c r="F50" s="2">
        <v>8</v>
      </c>
      <c r="G50" s="3">
        <v>0</v>
      </c>
      <c r="H50" s="3"/>
      <c r="I50" s="2">
        <f t="shared" si="6"/>
        <v>0</v>
      </c>
      <c r="J50" s="2">
        <f t="shared" si="7"/>
        <v>0</v>
      </c>
    </row>
    <row r="51" spans="1:10" ht="50.45" customHeight="1" x14ac:dyDescent="0.25">
      <c r="A51" s="1" t="s">
        <v>153</v>
      </c>
      <c r="B51" s="1" t="s">
        <v>24</v>
      </c>
      <c r="C51" s="1" t="s">
        <v>59</v>
      </c>
      <c r="D51" s="1" t="s">
        <v>60</v>
      </c>
      <c r="E51" s="1" t="s">
        <v>61</v>
      </c>
      <c r="F51" s="2">
        <v>187</v>
      </c>
      <c r="G51" s="3">
        <v>0</v>
      </c>
      <c r="H51" s="3"/>
      <c r="I51" s="2">
        <f t="shared" si="6"/>
        <v>0</v>
      </c>
      <c r="J51" s="2">
        <f t="shared" si="7"/>
        <v>0</v>
      </c>
    </row>
    <row r="52" spans="1:10" ht="47.65" customHeight="1" x14ac:dyDescent="0.25">
      <c r="A52" s="1" t="s">
        <v>154</v>
      </c>
      <c r="B52" s="1" t="s">
        <v>24</v>
      </c>
      <c r="C52" s="1" t="s">
        <v>155</v>
      </c>
      <c r="D52" s="1" t="s">
        <v>156</v>
      </c>
      <c r="E52" s="1" t="s">
        <v>61</v>
      </c>
      <c r="F52" s="2">
        <v>38</v>
      </c>
      <c r="G52" s="3">
        <v>0</v>
      </c>
      <c r="H52" s="3"/>
      <c r="I52" s="2">
        <f t="shared" si="6"/>
        <v>0</v>
      </c>
      <c r="J52" s="2">
        <f t="shared" si="7"/>
        <v>0</v>
      </c>
    </row>
    <row r="53" spans="1:10" ht="52.15" customHeight="1" x14ac:dyDescent="0.25">
      <c r="A53" s="1" t="s">
        <v>157</v>
      </c>
      <c r="B53" s="1" t="s">
        <v>24</v>
      </c>
      <c r="C53" s="1" t="s">
        <v>158</v>
      </c>
      <c r="D53" s="1" t="s">
        <v>159</v>
      </c>
      <c r="E53" s="1" t="s">
        <v>61</v>
      </c>
      <c r="F53" s="2">
        <v>31</v>
      </c>
      <c r="G53" s="3">
        <v>0</v>
      </c>
      <c r="H53" s="3"/>
      <c r="I53" s="2">
        <f t="shared" si="6"/>
        <v>0</v>
      </c>
      <c r="J53" s="2">
        <f t="shared" si="7"/>
        <v>0</v>
      </c>
    </row>
    <row r="54" spans="1:10" ht="38.25" customHeight="1" x14ac:dyDescent="0.25">
      <c r="A54" s="1" t="s">
        <v>160</v>
      </c>
      <c r="B54" s="1" t="s">
        <v>24</v>
      </c>
      <c r="C54" s="1" t="s">
        <v>161</v>
      </c>
      <c r="D54" s="1" t="s">
        <v>162</v>
      </c>
      <c r="E54" s="1" t="s">
        <v>46</v>
      </c>
      <c r="F54" s="2">
        <v>5</v>
      </c>
      <c r="G54" s="3">
        <v>0</v>
      </c>
      <c r="H54" s="3"/>
      <c r="I54" s="2">
        <f t="shared" si="6"/>
        <v>0</v>
      </c>
      <c r="J54" s="2">
        <f t="shared" si="7"/>
        <v>0</v>
      </c>
    </row>
    <row r="55" spans="1:10" ht="38.25" customHeight="1" x14ac:dyDescent="0.25">
      <c r="A55" s="1" t="s">
        <v>163</v>
      </c>
      <c r="B55" s="1" t="s">
        <v>24</v>
      </c>
      <c r="C55" s="1" t="s">
        <v>164</v>
      </c>
      <c r="D55" s="1" t="s">
        <v>165</v>
      </c>
      <c r="E55" s="1" t="s">
        <v>46</v>
      </c>
      <c r="F55" s="2">
        <v>2</v>
      </c>
      <c r="G55" s="3">
        <v>0</v>
      </c>
      <c r="H55" s="3"/>
      <c r="I55" s="2">
        <f t="shared" si="6"/>
        <v>0</v>
      </c>
      <c r="J55" s="2">
        <f t="shared" si="7"/>
        <v>0</v>
      </c>
    </row>
    <row r="56" spans="1:10" ht="31.5" customHeight="1" x14ac:dyDescent="0.25">
      <c r="A56" s="1" t="s">
        <v>166</v>
      </c>
      <c r="B56" s="1" t="s">
        <v>24</v>
      </c>
      <c r="C56" s="1" t="s">
        <v>167</v>
      </c>
      <c r="D56" s="1" t="s">
        <v>168</v>
      </c>
      <c r="E56" s="1" t="s">
        <v>46</v>
      </c>
      <c r="F56" s="2">
        <v>10</v>
      </c>
      <c r="G56" s="3">
        <v>0</v>
      </c>
      <c r="H56" s="3"/>
      <c r="I56" s="2">
        <f t="shared" si="6"/>
        <v>0</v>
      </c>
      <c r="J56" s="2">
        <f t="shared" si="7"/>
        <v>0</v>
      </c>
    </row>
    <row r="57" spans="1:10" ht="27.4" customHeight="1" x14ac:dyDescent="0.25">
      <c r="A57" s="1" t="s">
        <v>169</v>
      </c>
      <c r="B57" s="1" t="s">
        <v>24</v>
      </c>
      <c r="C57" s="1" t="s">
        <v>170</v>
      </c>
      <c r="D57" s="1" t="s">
        <v>171</v>
      </c>
      <c r="E57" s="1" t="s">
        <v>66</v>
      </c>
      <c r="F57" s="2">
        <v>6</v>
      </c>
      <c r="G57" s="3">
        <v>0</v>
      </c>
      <c r="H57" s="3"/>
      <c r="I57" s="2">
        <f t="shared" si="6"/>
        <v>0</v>
      </c>
      <c r="J57" s="2">
        <f t="shared" si="7"/>
        <v>0</v>
      </c>
    </row>
    <row r="58" spans="1:10" ht="36" customHeight="1" x14ac:dyDescent="0.25">
      <c r="A58" s="1" t="s">
        <v>172</v>
      </c>
      <c r="B58" s="1" t="s">
        <v>63</v>
      </c>
      <c r="C58" s="1" t="s">
        <v>173</v>
      </c>
      <c r="D58" s="1" t="s">
        <v>174</v>
      </c>
      <c r="E58" s="1" t="s">
        <v>66</v>
      </c>
      <c r="F58" s="2">
        <v>1</v>
      </c>
      <c r="G58" s="3">
        <v>0</v>
      </c>
      <c r="H58" s="3"/>
      <c r="I58" s="2">
        <f t="shared" si="6"/>
        <v>0</v>
      </c>
      <c r="J58" s="2">
        <f t="shared" si="7"/>
        <v>0</v>
      </c>
    </row>
    <row r="59" spans="1:10" ht="32.450000000000003" customHeight="1" x14ac:dyDescent="0.25">
      <c r="A59" s="1" t="s">
        <v>175</v>
      </c>
      <c r="B59" s="1" t="s">
        <v>24</v>
      </c>
      <c r="C59" s="1" t="s">
        <v>68</v>
      </c>
      <c r="D59" s="1" t="s">
        <v>69</v>
      </c>
      <c r="E59" s="1" t="s">
        <v>35</v>
      </c>
      <c r="F59" s="2">
        <v>29</v>
      </c>
      <c r="G59" s="3">
        <v>0</v>
      </c>
      <c r="H59" s="3"/>
      <c r="I59" s="2">
        <f t="shared" si="6"/>
        <v>0</v>
      </c>
      <c r="J59" s="2">
        <f t="shared" si="7"/>
        <v>0</v>
      </c>
    </row>
    <row r="60" spans="1:10" ht="45.95" customHeight="1" x14ac:dyDescent="0.25">
      <c r="A60" s="1" t="s">
        <v>176</v>
      </c>
      <c r="B60" s="1" t="s">
        <v>63</v>
      </c>
      <c r="C60" s="1" t="s">
        <v>71</v>
      </c>
      <c r="D60" s="1" t="s">
        <v>72</v>
      </c>
      <c r="E60" s="1" t="s">
        <v>35</v>
      </c>
      <c r="F60" s="2">
        <v>504</v>
      </c>
      <c r="G60" s="3">
        <v>0</v>
      </c>
      <c r="H60" s="3"/>
      <c r="I60" s="2">
        <f t="shared" si="6"/>
        <v>0</v>
      </c>
      <c r="J60" s="2">
        <f t="shared" si="7"/>
        <v>0</v>
      </c>
    </row>
    <row r="61" spans="1:10" ht="63" customHeight="1" x14ac:dyDescent="0.25">
      <c r="A61" s="1" t="s">
        <v>177</v>
      </c>
      <c r="B61" s="1" t="s">
        <v>63</v>
      </c>
      <c r="C61" s="1" t="s">
        <v>74</v>
      </c>
      <c r="D61" s="1" t="s">
        <v>75</v>
      </c>
      <c r="E61" s="1" t="s">
        <v>35</v>
      </c>
      <c r="F61" s="2">
        <v>641</v>
      </c>
      <c r="G61" s="3">
        <v>0</v>
      </c>
      <c r="H61" s="3"/>
      <c r="I61" s="2">
        <f t="shared" si="6"/>
        <v>0</v>
      </c>
      <c r="J61" s="2">
        <f t="shared" si="7"/>
        <v>0</v>
      </c>
    </row>
    <row r="62" spans="1:10" ht="43.7" customHeight="1" x14ac:dyDescent="0.25">
      <c r="A62" s="1" t="s">
        <v>178</v>
      </c>
      <c r="B62" s="1" t="s">
        <v>63</v>
      </c>
      <c r="C62" s="1" t="s">
        <v>179</v>
      </c>
      <c r="D62" s="1" t="s">
        <v>180</v>
      </c>
      <c r="E62" s="1" t="s">
        <v>66</v>
      </c>
      <c r="F62" s="2">
        <v>1</v>
      </c>
      <c r="G62" s="3">
        <v>0</v>
      </c>
      <c r="H62" s="3"/>
      <c r="I62" s="2">
        <f t="shared" si="6"/>
        <v>0</v>
      </c>
      <c r="J62" s="2">
        <f t="shared" si="7"/>
        <v>0</v>
      </c>
    </row>
    <row r="63" spans="1:10" ht="41.45" customHeight="1" x14ac:dyDescent="0.25">
      <c r="A63" s="1" t="s">
        <v>181</v>
      </c>
      <c r="B63" s="1" t="s">
        <v>63</v>
      </c>
      <c r="C63" s="1" t="s">
        <v>77</v>
      </c>
      <c r="D63" s="1" t="s">
        <v>78</v>
      </c>
      <c r="E63" s="1" t="s">
        <v>66</v>
      </c>
      <c r="F63" s="2">
        <v>2</v>
      </c>
      <c r="G63" s="3">
        <v>0</v>
      </c>
      <c r="H63" s="3"/>
      <c r="I63" s="2">
        <f t="shared" si="6"/>
        <v>0</v>
      </c>
      <c r="J63" s="2">
        <f t="shared" si="7"/>
        <v>0</v>
      </c>
    </row>
    <row r="64" spans="1:10" ht="41.45" customHeight="1" x14ac:dyDescent="0.25">
      <c r="A64" s="1" t="s">
        <v>182</v>
      </c>
      <c r="B64" s="1" t="s">
        <v>63</v>
      </c>
      <c r="C64" s="1" t="s">
        <v>183</v>
      </c>
      <c r="D64" s="1" t="s">
        <v>184</v>
      </c>
      <c r="E64" s="1" t="s">
        <v>66</v>
      </c>
      <c r="F64" s="2">
        <v>1</v>
      </c>
      <c r="G64" s="3">
        <v>0</v>
      </c>
      <c r="H64" s="3"/>
      <c r="I64" s="2">
        <f t="shared" si="6"/>
        <v>0</v>
      </c>
      <c r="J64" s="2">
        <f t="shared" si="7"/>
        <v>0</v>
      </c>
    </row>
    <row r="65" spans="1:10" ht="22.15" customHeight="1" x14ac:dyDescent="0.25">
      <c r="A65" s="1" t="s">
        <v>185</v>
      </c>
      <c r="B65" s="1"/>
      <c r="C65" s="1"/>
      <c r="D65" s="1" t="s">
        <v>186</v>
      </c>
    </row>
    <row r="66" spans="1:10" ht="27.95" customHeight="1" x14ac:dyDescent="0.25">
      <c r="A66" s="1" t="s">
        <v>187</v>
      </c>
      <c r="B66" s="1" t="s">
        <v>24</v>
      </c>
      <c r="C66" s="1" t="s">
        <v>82</v>
      </c>
      <c r="D66" s="1" t="s">
        <v>83</v>
      </c>
      <c r="E66" s="1" t="s">
        <v>22</v>
      </c>
      <c r="F66" s="2">
        <v>6162.62</v>
      </c>
      <c r="G66" s="3">
        <v>0</v>
      </c>
      <c r="H66" s="3"/>
      <c r="I66" s="2">
        <f t="shared" ref="I66:I71" si="8">ROUND(G66*(1 + H66/100),2)</f>
        <v>0</v>
      </c>
      <c r="J66" s="2">
        <f t="shared" ref="J66:J71" si="9">ROUND(F66*I66,2)</f>
        <v>0</v>
      </c>
    </row>
    <row r="67" spans="1:10" x14ac:dyDescent="0.25">
      <c r="A67" s="1" t="s">
        <v>188</v>
      </c>
      <c r="B67" s="1" t="s">
        <v>24</v>
      </c>
      <c r="C67" s="1" t="s">
        <v>85</v>
      </c>
      <c r="D67" s="1" t="s">
        <v>86</v>
      </c>
      <c r="E67" s="1" t="s">
        <v>87</v>
      </c>
      <c r="F67" s="2">
        <v>1540.59</v>
      </c>
      <c r="G67" s="3">
        <v>0</v>
      </c>
      <c r="H67" s="3"/>
      <c r="I67" s="2">
        <f t="shared" si="8"/>
        <v>0</v>
      </c>
      <c r="J67" s="2">
        <f t="shared" si="9"/>
        <v>0</v>
      </c>
    </row>
    <row r="68" spans="1:10" x14ac:dyDescent="0.25">
      <c r="A68" s="1" t="s">
        <v>189</v>
      </c>
      <c r="B68" s="1" t="s">
        <v>24</v>
      </c>
      <c r="C68" s="1" t="s">
        <v>89</v>
      </c>
      <c r="D68" s="1" t="s">
        <v>90</v>
      </c>
      <c r="E68" s="1" t="s">
        <v>87</v>
      </c>
      <c r="F68" s="2">
        <v>872.86</v>
      </c>
      <c r="G68" s="3">
        <v>0</v>
      </c>
      <c r="H68" s="3"/>
      <c r="I68" s="2">
        <f t="shared" si="8"/>
        <v>0</v>
      </c>
      <c r="J68" s="2">
        <f t="shared" si="9"/>
        <v>0</v>
      </c>
    </row>
    <row r="69" spans="1:10" ht="31.5" customHeight="1" x14ac:dyDescent="0.25">
      <c r="A69" s="1" t="s">
        <v>190</v>
      </c>
      <c r="B69" s="1" t="s">
        <v>24</v>
      </c>
      <c r="C69" s="1" t="s">
        <v>92</v>
      </c>
      <c r="D69" s="1" t="s">
        <v>93</v>
      </c>
      <c r="E69" s="1" t="s">
        <v>22</v>
      </c>
      <c r="F69" s="2">
        <v>5622.09</v>
      </c>
      <c r="G69" s="3">
        <v>0</v>
      </c>
      <c r="H69" s="3"/>
      <c r="I69" s="2">
        <f t="shared" si="8"/>
        <v>0</v>
      </c>
      <c r="J69" s="2">
        <f t="shared" si="9"/>
        <v>0</v>
      </c>
    </row>
    <row r="70" spans="1:10" ht="24.4" customHeight="1" x14ac:dyDescent="0.25">
      <c r="A70" s="1" t="s">
        <v>191</v>
      </c>
      <c r="B70" s="1" t="s">
        <v>24</v>
      </c>
      <c r="C70" s="1" t="s">
        <v>95</v>
      </c>
      <c r="D70" s="1" t="s">
        <v>96</v>
      </c>
      <c r="E70" s="1" t="s">
        <v>97</v>
      </c>
      <c r="F70" s="2">
        <v>5622.09</v>
      </c>
      <c r="G70" s="3">
        <v>0</v>
      </c>
      <c r="H70" s="3"/>
      <c r="I70" s="2">
        <f t="shared" si="8"/>
        <v>0</v>
      </c>
      <c r="J70" s="2">
        <f t="shared" si="9"/>
        <v>0</v>
      </c>
    </row>
    <row r="71" spans="1:10" ht="24.75" customHeight="1" x14ac:dyDescent="0.25">
      <c r="A71" s="1" t="s">
        <v>192</v>
      </c>
      <c r="B71" s="1" t="s">
        <v>24</v>
      </c>
      <c r="C71" s="1" t="s">
        <v>99</v>
      </c>
      <c r="D71" s="1" t="s">
        <v>100</v>
      </c>
      <c r="E71" s="1" t="s">
        <v>52</v>
      </c>
      <c r="F71" s="2">
        <v>276.43</v>
      </c>
      <c r="G71" s="3">
        <v>0</v>
      </c>
      <c r="H71" s="3"/>
      <c r="I71" s="2">
        <f t="shared" si="8"/>
        <v>0</v>
      </c>
      <c r="J71" s="2">
        <f t="shared" si="9"/>
        <v>0</v>
      </c>
    </row>
    <row r="72" spans="1:10" ht="27" customHeight="1" x14ac:dyDescent="0.25">
      <c r="A72" s="1" t="s">
        <v>193</v>
      </c>
      <c r="B72" s="1"/>
      <c r="C72" s="1"/>
      <c r="D72" s="1" t="s">
        <v>194</v>
      </c>
    </row>
    <row r="73" spans="1:10" ht="74.650000000000006" customHeight="1" x14ac:dyDescent="0.25">
      <c r="A73" s="1" t="s">
        <v>195</v>
      </c>
      <c r="B73" s="1" t="s">
        <v>24</v>
      </c>
      <c r="C73" s="1" t="s">
        <v>196</v>
      </c>
      <c r="D73" s="1" t="s">
        <v>197</v>
      </c>
      <c r="E73" s="1" t="s">
        <v>22</v>
      </c>
      <c r="F73" s="2">
        <v>318.35000000000002</v>
      </c>
      <c r="G73" s="3">
        <v>0</v>
      </c>
      <c r="H73" s="3"/>
      <c r="I73" s="2">
        <f>ROUND(G73*(1 + H73/100),2)</f>
        <v>0</v>
      </c>
      <c r="J73" s="2">
        <f>ROUND(F73*I73,2)</f>
        <v>0</v>
      </c>
    </row>
    <row r="74" spans="1:10" ht="33.75" customHeight="1" x14ac:dyDescent="0.25">
      <c r="A74" s="1" t="s">
        <v>198</v>
      </c>
      <c r="B74" s="1" t="s">
        <v>63</v>
      </c>
      <c r="C74" s="1" t="s">
        <v>199</v>
      </c>
      <c r="D74" s="1" t="s">
        <v>200</v>
      </c>
      <c r="E74" s="1" t="s">
        <v>35</v>
      </c>
      <c r="F74" s="2">
        <v>177</v>
      </c>
      <c r="G74" s="3">
        <v>0</v>
      </c>
      <c r="H74" s="3"/>
      <c r="I74" s="2">
        <f>ROUND(G74*(1 + H74/100),2)</f>
        <v>0</v>
      </c>
      <c r="J74" s="2">
        <f>ROUND(F74*I74,2)</f>
        <v>0</v>
      </c>
    </row>
    <row r="75" spans="1:10" ht="29.65" customHeight="1" x14ac:dyDescent="0.25">
      <c r="A75" s="1" t="s">
        <v>201</v>
      </c>
      <c r="B75" s="1"/>
      <c r="C75" s="1"/>
      <c r="D75" s="1" t="s">
        <v>202</v>
      </c>
    </row>
    <row r="76" spans="1:10" ht="25.7" customHeight="1" x14ac:dyDescent="0.25">
      <c r="A76" s="1" t="s">
        <v>203</v>
      </c>
      <c r="B76" s="1" t="s">
        <v>63</v>
      </c>
      <c r="C76" s="1" t="s">
        <v>112</v>
      </c>
      <c r="D76" s="1" t="s">
        <v>113</v>
      </c>
      <c r="E76" s="1" t="s">
        <v>27</v>
      </c>
      <c r="F76" s="2">
        <v>656.67</v>
      </c>
      <c r="G76" s="3">
        <v>0</v>
      </c>
      <c r="H76" s="3"/>
      <c r="I76" s="2">
        <f>ROUND(G76*(1 + H76/100),2)</f>
        <v>0</v>
      </c>
      <c r="J76" s="2">
        <f>ROUND(F76*I76,2)</f>
        <v>0</v>
      </c>
    </row>
    <row r="77" spans="1:10" ht="35.65" customHeight="1" x14ac:dyDescent="0.25">
      <c r="A77" s="1" t="s">
        <v>204</v>
      </c>
      <c r="B77" s="1" t="s">
        <v>63</v>
      </c>
      <c r="C77" s="1" t="s">
        <v>115</v>
      </c>
      <c r="D77" s="1" t="s">
        <v>116</v>
      </c>
      <c r="E77" s="1" t="s">
        <v>66</v>
      </c>
      <c r="F77" s="2">
        <v>76</v>
      </c>
      <c r="G77" s="3">
        <v>0</v>
      </c>
      <c r="H77" s="3"/>
      <c r="I77" s="2">
        <f>ROUND(G77*(1 + H77/100),2)</f>
        <v>0</v>
      </c>
      <c r="J77" s="2">
        <f>ROUND(F77*I77,2)</f>
        <v>0</v>
      </c>
    </row>
    <row r="78" spans="1:10" ht="44.65" customHeight="1" x14ac:dyDescent="0.25">
      <c r="A78" s="1" t="s">
        <v>205</v>
      </c>
      <c r="B78" s="1" t="s">
        <v>63</v>
      </c>
      <c r="C78" s="1" t="s">
        <v>118</v>
      </c>
      <c r="D78" s="1" t="s">
        <v>119</v>
      </c>
      <c r="E78" s="1" t="s">
        <v>66</v>
      </c>
      <c r="F78" s="2">
        <v>75</v>
      </c>
      <c r="G78" s="3">
        <v>0</v>
      </c>
      <c r="H78" s="3"/>
      <c r="I78" s="2">
        <f>ROUND(G78*(1 + H78/100),2)</f>
        <v>0</v>
      </c>
      <c r="J78" s="2">
        <f>ROUND(F78*I78,2)</f>
        <v>0</v>
      </c>
    </row>
    <row r="79" spans="1:10" ht="28.9" customHeight="1" x14ac:dyDescent="0.25">
      <c r="A79" s="1" t="s">
        <v>206</v>
      </c>
      <c r="B79" s="1"/>
      <c r="C79" s="1"/>
      <c r="D79" s="1" t="s">
        <v>207</v>
      </c>
    </row>
    <row r="80" spans="1:10" ht="33.4" customHeight="1" x14ac:dyDescent="0.25">
      <c r="A80" s="1" t="s">
        <v>208</v>
      </c>
      <c r="B80" s="1" t="s">
        <v>24</v>
      </c>
      <c r="C80" s="1" t="s">
        <v>123</v>
      </c>
      <c r="D80" s="1" t="s">
        <v>124</v>
      </c>
      <c r="E80" s="1" t="s">
        <v>125</v>
      </c>
      <c r="F80" s="2">
        <v>6</v>
      </c>
      <c r="G80" s="3">
        <v>0</v>
      </c>
      <c r="H80" s="3"/>
      <c r="I80" s="2">
        <f t="shared" ref="I80:I85" si="10">ROUND(G80*(1 + H80/100),2)</f>
        <v>0</v>
      </c>
      <c r="J80" s="2">
        <f t="shared" ref="J80:J85" si="11">ROUND(F80*I80,2)</f>
        <v>0</v>
      </c>
    </row>
    <row r="81" spans="1:10" ht="31.15" customHeight="1" x14ac:dyDescent="0.25">
      <c r="A81" s="1" t="s">
        <v>209</v>
      </c>
      <c r="B81" s="1" t="s">
        <v>24</v>
      </c>
      <c r="C81" s="1" t="s">
        <v>127</v>
      </c>
      <c r="D81" s="1" t="s">
        <v>128</v>
      </c>
      <c r="E81" s="1" t="s">
        <v>125</v>
      </c>
      <c r="F81" s="2">
        <v>2</v>
      </c>
      <c r="G81" s="3">
        <v>0</v>
      </c>
      <c r="H81" s="3"/>
      <c r="I81" s="2">
        <f t="shared" si="10"/>
        <v>0</v>
      </c>
      <c r="J81" s="2">
        <f t="shared" si="11"/>
        <v>0</v>
      </c>
    </row>
    <row r="82" spans="1:10" ht="32.450000000000003" customHeight="1" x14ac:dyDescent="0.25">
      <c r="A82" s="1" t="s">
        <v>210</v>
      </c>
      <c r="B82" s="1" t="s">
        <v>24</v>
      </c>
      <c r="C82" s="1" t="s">
        <v>130</v>
      </c>
      <c r="D82" s="1" t="s">
        <v>131</v>
      </c>
      <c r="E82" s="1" t="s">
        <v>125</v>
      </c>
      <c r="F82" s="2">
        <v>7</v>
      </c>
      <c r="G82" s="3">
        <v>0</v>
      </c>
      <c r="H82" s="3"/>
      <c r="I82" s="2">
        <f t="shared" si="10"/>
        <v>0</v>
      </c>
      <c r="J82" s="2">
        <f t="shared" si="11"/>
        <v>0</v>
      </c>
    </row>
    <row r="83" spans="1:10" ht="31.5" customHeight="1" x14ac:dyDescent="0.25">
      <c r="A83" s="1" t="s">
        <v>211</v>
      </c>
      <c r="B83" s="1" t="s">
        <v>24</v>
      </c>
      <c r="C83" s="1" t="s">
        <v>212</v>
      </c>
      <c r="D83" s="1" t="s">
        <v>213</v>
      </c>
      <c r="E83" s="1" t="s">
        <v>125</v>
      </c>
      <c r="F83" s="2">
        <v>6</v>
      </c>
      <c r="G83" s="3">
        <v>0</v>
      </c>
      <c r="H83" s="3"/>
      <c r="I83" s="2">
        <f t="shared" si="10"/>
        <v>0</v>
      </c>
      <c r="J83" s="2">
        <f t="shared" si="11"/>
        <v>0</v>
      </c>
    </row>
    <row r="84" spans="1:10" ht="43.7" customHeight="1" x14ac:dyDescent="0.25">
      <c r="A84" s="1" t="s">
        <v>214</v>
      </c>
      <c r="B84" s="1" t="s">
        <v>24</v>
      </c>
      <c r="C84" s="1" t="s">
        <v>215</v>
      </c>
      <c r="D84" s="1" t="s">
        <v>216</v>
      </c>
      <c r="E84" s="1" t="s">
        <v>66</v>
      </c>
      <c r="F84" s="2">
        <v>1</v>
      </c>
      <c r="G84" s="3">
        <v>0</v>
      </c>
      <c r="H84" s="3"/>
      <c r="I84" s="2">
        <f t="shared" si="10"/>
        <v>0</v>
      </c>
      <c r="J84" s="2">
        <f t="shared" si="11"/>
        <v>0</v>
      </c>
    </row>
    <row r="85" spans="1:10" ht="52.7" customHeight="1" x14ac:dyDescent="0.25">
      <c r="A85" s="1" t="s">
        <v>217</v>
      </c>
      <c r="B85" s="1" t="s">
        <v>24</v>
      </c>
      <c r="C85" s="1" t="s">
        <v>133</v>
      </c>
      <c r="D85" s="1" t="s">
        <v>134</v>
      </c>
      <c r="E85" s="1" t="s">
        <v>135</v>
      </c>
      <c r="F85" s="2">
        <v>22</v>
      </c>
      <c r="G85" s="3">
        <v>0</v>
      </c>
      <c r="H85" s="3"/>
      <c r="I85" s="2">
        <f t="shared" si="10"/>
        <v>0</v>
      </c>
      <c r="J85" s="2">
        <f t="shared" si="11"/>
        <v>0</v>
      </c>
    </row>
    <row r="86" spans="1:10" x14ac:dyDescent="0.25">
      <c r="A86" s="1" t="s">
        <v>218</v>
      </c>
      <c r="B86" s="1"/>
      <c r="C86" s="1"/>
      <c r="D86" s="1" t="s">
        <v>219</v>
      </c>
    </row>
    <row r="87" spans="1:10" ht="18.95" customHeight="1" x14ac:dyDescent="0.25">
      <c r="A87" s="1" t="s">
        <v>220</v>
      </c>
      <c r="B87" s="1"/>
      <c r="C87" s="1"/>
      <c r="D87" s="1" t="s">
        <v>221</v>
      </c>
    </row>
    <row r="88" spans="1:10" ht="45.95" customHeight="1" x14ac:dyDescent="0.25">
      <c r="A88" s="1" t="s">
        <v>222</v>
      </c>
      <c r="B88" s="1" t="s">
        <v>19</v>
      </c>
      <c r="C88" s="1" t="s">
        <v>20</v>
      </c>
      <c r="D88" s="1" t="s">
        <v>21</v>
      </c>
      <c r="E88" s="1" t="s">
        <v>22</v>
      </c>
      <c r="F88" s="2">
        <v>3</v>
      </c>
      <c r="G88" s="3">
        <v>0</v>
      </c>
      <c r="H88" s="3"/>
      <c r="I88" s="2">
        <f>ROUND(G88*(1 + H88/100),2)</f>
        <v>0</v>
      </c>
      <c r="J88" s="2">
        <f>ROUND(F88*I88,2)</f>
        <v>0</v>
      </c>
    </row>
    <row r="89" spans="1:10" ht="45" customHeight="1" x14ac:dyDescent="0.25">
      <c r="A89" s="1" t="s">
        <v>223</v>
      </c>
      <c r="B89" s="1" t="s">
        <v>24</v>
      </c>
      <c r="C89" s="1" t="s">
        <v>25</v>
      </c>
      <c r="D89" s="1" t="s">
        <v>26</v>
      </c>
      <c r="E89" s="1" t="s">
        <v>27</v>
      </c>
      <c r="F89" s="2">
        <v>177.78</v>
      </c>
      <c r="G89" s="3">
        <v>0</v>
      </c>
      <c r="H89" s="3"/>
      <c r="I89" s="2">
        <f>ROUND(G89*(1 + H89/100),2)</f>
        <v>0</v>
      </c>
      <c r="J89" s="2">
        <f>ROUND(F89*I89,2)</f>
        <v>0</v>
      </c>
    </row>
    <row r="90" spans="1:10" ht="27.4" customHeight="1" x14ac:dyDescent="0.25">
      <c r="A90" s="1" t="s">
        <v>224</v>
      </c>
      <c r="B90" s="1" t="s">
        <v>24</v>
      </c>
      <c r="C90" s="1" t="s">
        <v>225</v>
      </c>
      <c r="D90" s="1" t="s">
        <v>226</v>
      </c>
      <c r="E90" s="1" t="s">
        <v>22</v>
      </c>
      <c r="F90" s="2">
        <v>20.149999999999999</v>
      </c>
      <c r="G90" s="3">
        <v>0</v>
      </c>
      <c r="H90" s="3"/>
      <c r="I90" s="2">
        <f>ROUND(G90*(1 + H90/100),2)</f>
        <v>0</v>
      </c>
      <c r="J90" s="2">
        <f>ROUND(F90*I90,2)</f>
        <v>0</v>
      </c>
    </row>
    <row r="91" spans="1:10" x14ac:dyDescent="0.25">
      <c r="A91" s="1" t="s">
        <v>227</v>
      </c>
      <c r="B91" s="1"/>
      <c r="C91" s="1"/>
      <c r="D91" s="1" t="s">
        <v>228</v>
      </c>
    </row>
    <row r="92" spans="1:10" ht="110.25" customHeight="1" x14ac:dyDescent="0.25">
      <c r="A92" s="1" t="s">
        <v>229</v>
      </c>
      <c r="B92" s="1" t="s">
        <v>19</v>
      </c>
      <c r="C92" s="1" t="s">
        <v>50</v>
      </c>
      <c r="D92" s="1" t="s">
        <v>51</v>
      </c>
      <c r="E92" s="1" t="s">
        <v>52</v>
      </c>
      <c r="F92" s="2">
        <v>773.48</v>
      </c>
      <c r="G92" s="3">
        <v>0</v>
      </c>
      <c r="H92" s="3"/>
      <c r="I92" s="2">
        <f>ROUND(G92*(1 + H92/100),2)</f>
        <v>0</v>
      </c>
      <c r="J92" s="2">
        <f>ROUND(F92*I92,2)</f>
        <v>0</v>
      </c>
    </row>
    <row r="93" spans="1:10" ht="24.4" customHeight="1" x14ac:dyDescent="0.25">
      <c r="A93" s="1" t="s">
        <v>230</v>
      </c>
      <c r="B93" s="1" t="s">
        <v>24</v>
      </c>
      <c r="C93" s="1" t="s">
        <v>231</v>
      </c>
      <c r="D93" s="1" t="s">
        <v>232</v>
      </c>
      <c r="E93" s="1" t="s">
        <v>87</v>
      </c>
      <c r="F93" s="2">
        <v>479.56</v>
      </c>
      <c r="G93" s="3">
        <v>0</v>
      </c>
      <c r="H93" s="3"/>
      <c r="I93" s="2">
        <f>ROUND(G93*(1 + H93/100),2)</f>
        <v>0</v>
      </c>
      <c r="J93" s="2">
        <f>ROUND(F93*I93,2)</f>
        <v>0</v>
      </c>
    </row>
    <row r="94" spans="1:10" ht="90.95" customHeight="1" x14ac:dyDescent="0.25">
      <c r="A94" s="1" t="s">
        <v>233</v>
      </c>
      <c r="B94" s="1" t="s">
        <v>19</v>
      </c>
      <c r="C94" s="1" t="s">
        <v>54</v>
      </c>
      <c r="D94" s="1" t="s">
        <v>55</v>
      </c>
      <c r="E94" s="1" t="s">
        <v>52</v>
      </c>
      <c r="F94" s="2">
        <v>2973.51</v>
      </c>
      <c r="G94" s="3">
        <v>0</v>
      </c>
      <c r="H94" s="3"/>
      <c r="I94" s="2">
        <f>ROUND(G94*(1 + H94/100),2)</f>
        <v>0</v>
      </c>
      <c r="J94" s="2">
        <f>ROUND(F94*I94,2)</f>
        <v>0</v>
      </c>
    </row>
    <row r="95" spans="1:10" ht="18.399999999999999" customHeight="1" x14ac:dyDescent="0.25">
      <c r="A95" s="1" t="s">
        <v>234</v>
      </c>
      <c r="B95" s="1"/>
      <c r="C95" s="1"/>
      <c r="D95" s="1" t="s">
        <v>235</v>
      </c>
    </row>
    <row r="96" spans="1:10" ht="49.5" customHeight="1" x14ac:dyDescent="0.25">
      <c r="A96" s="1" t="s">
        <v>236</v>
      </c>
      <c r="B96" s="1" t="s">
        <v>24</v>
      </c>
      <c r="C96" s="1" t="s">
        <v>148</v>
      </c>
      <c r="D96" s="1" t="s">
        <v>149</v>
      </c>
      <c r="E96" s="1" t="s">
        <v>61</v>
      </c>
      <c r="F96" s="2">
        <v>29</v>
      </c>
      <c r="G96" s="3">
        <v>0</v>
      </c>
      <c r="H96" s="3"/>
      <c r="I96" s="2">
        <f t="shared" ref="I96:I102" si="12">ROUND(G96*(1 + H96/100),2)</f>
        <v>0</v>
      </c>
      <c r="J96" s="2">
        <f t="shared" ref="J96:J102" si="13">ROUND(F96*I96,2)</f>
        <v>0</v>
      </c>
    </row>
    <row r="97" spans="1:10" ht="47.65" customHeight="1" x14ac:dyDescent="0.25">
      <c r="A97" s="1" t="s">
        <v>237</v>
      </c>
      <c r="B97" s="1" t="s">
        <v>24</v>
      </c>
      <c r="C97" s="1" t="s">
        <v>155</v>
      </c>
      <c r="D97" s="1" t="s">
        <v>156</v>
      </c>
      <c r="E97" s="1" t="s">
        <v>61</v>
      </c>
      <c r="F97" s="2">
        <v>40</v>
      </c>
      <c r="G97" s="3">
        <v>0</v>
      </c>
      <c r="H97" s="3"/>
      <c r="I97" s="2">
        <f t="shared" si="12"/>
        <v>0</v>
      </c>
      <c r="J97" s="2">
        <f t="shared" si="13"/>
        <v>0</v>
      </c>
    </row>
    <row r="98" spans="1:10" ht="36" customHeight="1" x14ac:dyDescent="0.25">
      <c r="A98" s="1" t="s">
        <v>238</v>
      </c>
      <c r="B98" s="1" t="s">
        <v>63</v>
      </c>
      <c r="C98" s="1" t="s">
        <v>173</v>
      </c>
      <c r="D98" s="1" t="s">
        <v>174</v>
      </c>
      <c r="E98" s="1" t="s">
        <v>66</v>
      </c>
      <c r="F98" s="2">
        <v>6</v>
      </c>
      <c r="G98" s="3">
        <v>0</v>
      </c>
      <c r="H98" s="3"/>
      <c r="I98" s="2">
        <f t="shared" si="12"/>
        <v>0</v>
      </c>
      <c r="J98" s="2">
        <f t="shared" si="13"/>
        <v>0</v>
      </c>
    </row>
    <row r="99" spans="1:10" ht="45.95" customHeight="1" x14ac:dyDescent="0.25">
      <c r="A99" s="1" t="s">
        <v>239</v>
      </c>
      <c r="B99" s="1" t="s">
        <v>63</v>
      </c>
      <c r="C99" s="1" t="s">
        <v>71</v>
      </c>
      <c r="D99" s="1" t="s">
        <v>72</v>
      </c>
      <c r="E99" s="1" t="s">
        <v>35</v>
      </c>
      <c r="F99" s="2">
        <v>740</v>
      </c>
      <c r="G99" s="3">
        <v>0</v>
      </c>
      <c r="H99" s="3"/>
      <c r="I99" s="2">
        <f t="shared" si="12"/>
        <v>0</v>
      </c>
      <c r="J99" s="2">
        <f t="shared" si="13"/>
        <v>0</v>
      </c>
    </row>
    <row r="100" spans="1:10" ht="63" customHeight="1" x14ac:dyDescent="0.25">
      <c r="A100" s="1" t="s">
        <v>240</v>
      </c>
      <c r="B100" s="1" t="s">
        <v>63</v>
      </c>
      <c r="C100" s="1" t="s">
        <v>74</v>
      </c>
      <c r="D100" s="1" t="s">
        <v>75</v>
      </c>
      <c r="E100" s="1" t="s">
        <v>35</v>
      </c>
      <c r="F100" s="2">
        <v>725</v>
      </c>
      <c r="G100" s="3">
        <v>0</v>
      </c>
      <c r="H100" s="3"/>
      <c r="I100" s="2">
        <f t="shared" si="12"/>
        <v>0</v>
      </c>
      <c r="J100" s="2">
        <f t="shared" si="13"/>
        <v>0</v>
      </c>
    </row>
    <row r="101" spans="1:10" ht="32.450000000000003" customHeight="1" x14ac:dyDescent="0.25">
      <c r="A101" s="1" t="s">
        <v>241</v>
      </c>
      <c r="B101" s="1" t="s">
        <v>24</v>
      </c>
      <c r="C101" s="1" t="s">
        <v>68</v>
      </c>
      <c r="D101" s="1" t="s">
        <v>69</v>
      </c>
      <c r="E101" s="1" t="s">
        <v>35</v>
      </c>
      <c r="F101" s="2">
        <v>15</v>
      </c>
      <c r="G101" s="3">
        <v>0</v>
      </c>
      <c r="H101" s="3"/>
      <c r="I101" s="2">
        <f t="shared" si="12"/>
        <v>0</v>
      </c>
      <c r="J101" s="2">
        <f t="shared" si="13"/>
        <v>0</v>
      </c>
    </row>
    <row r="102" spans="1:10" ht="43.7" customHeight="1" x14ac:dyDescent="0.25">
      <c r="A102" s="1" t="s">
        <v>242</v>
      </c>
      <c r="B102" s="1" t="s">
        <v>63</v>
      </c>
      <c r="C102" s="1" t="s">
        <v>179</v>
      </c>
      <c r="D102" s="1" t="s">
        <v>180</v>
      </c>
      <c r="E102" s="1" t="s">
        <v>66</v>
      </c>
      <c r="F102" s="2">
        <v>1</v>
      </c>
      <c r="G102" s="3">
        <v>0</v>
      </c>
      <c r="H102" s="3"/>
      <c r="I102" s="2">
        <f t="shared" si="12"/>
        <v>0</v>
      </c>
      <c r="J102" s="2">
        <f t="shared" si="13"/>
        <v>0</v>
      </c>
    </row>
    <row r="103" spans="1:10" x14ac:dyDescent="0.25">
      <c r="A103" s="1" t="s">
        <v>243</v>
      </c>
      <c r="B103" s="1"/>
      <c r="C103" s="1"/>
      <c r="D103" s="1" t="s">
        <v>244</v>
      </c>
    </row>
    <row r="104" spans="1:10" ht="27.95" customHeight="1" x14ac:dyDescent="0.25">
      <c r="A104" s="1" t="s">
        <v>245</v>
      </c>
      <c r="B104" s="1" t="s">
        <v>24</v>
      </c>
      <c r="C104" s="1" t="s">
        <v>82</v>
      </c>
      <c r="D104" s="1" t="s">
        <v>83</v>
      </c>
      <c r="E104" s="1" t="s">
        <v>22</v>
      </c>
      <c r="F104" s="2">
        <v>12041.28</v>
      </c>
      <c r="G104" s="3">
        <v>0</v>
      </c>
      <c r="H104" s="3"/>
      <c r="I104" s="2">
        <f t="shared" ref="I104:I109" si="14">ROUND(G104*(1 + H104/100),2)</f>
        <v>0</v>
      </c>
      <c r="J104" s="2">
        <f t="shared" ref="J104:J109" si="15">ROUND(F104*I104,2)</f>
        <v>0</v>
      </c>
    </row>
    <row r="105" spans="1:10" x14ac:dyDescent="0.25">
      <c r="A105" s="1" t="s">
        <v>246</v>
      </c>
      <c r="B105" s="1" t="s">
        <v>24</v>
      </c>
      <c r="C105" s="1" t="s">
        <v>85</v>
      </c>
      <c r="D105" s="1" t="s">
        <v>86</v>
      </c>
      <c r="E105" s="1" t="s">
        <v>87</v>
      </c>
      <c r="F105" s="2">
        <v>3010.32</v>
      </c>
      <c r="G105" s="3">
        <v>0</v>
      </c>
      <c r="H105" s="3"/>
      <c r="I105" s="2">
        <f t="shared" si="14"/>
        <v>0</v>
      </c>
      <c r="J105" s="2">
        <f t="shared" si="15"/>
        <v>0</v>
      </c>
    </row>
    <row r="106" spans="1:10" x14ac:dyDescent="0.25">
      <c r="A106" s="1" t="s">
        <v>247</v>
      </c>
      <c r="B106" s="1" t="s">
        <v>24</v>
      </c>
      <c r="C106" s="1" t="s">
        <v>89</v>
      </c>
      <c r="D106" s="1" t="s">
        <v>90</v>
      </c>
      <c r="E106" s="1" t="s">
        <v>87</v>
      </c>
      <c r="F106" s="2">
        <v>1693.11</v>
      </c>
      <c r="G106" s="3">
        <v>0</v>
      </c>
      <c r="H106" s="3"/>
      <c r="I106" s="2">
        <f t="shared" si="14"/>
        <v>0</v>
      </c>
      <c r="J106" s="2">
        <f t="shared" si="15"/>
        <v>0</v>
      </c>
    </row>
    <row r="107" spans="1:10" ht="31.5" customHeight="1" x14ac:dyDescent="0.25">
      <c r="A107" s="1" t="s">
        <v>248</v>
      </c>
      <c r="B107" s="1" t="s">
        <v>24</v>
      </c>
      <c r="C107" s="1" t="s">
        <v>92</v>
      </c>
      <c r="D107" s="1" t="s">
        <v>93</v>
      </c>
      <c r="E107" s="1" t="s">
        <v>22</v>
      </c>
      <c r="F107" s="2">
        <v>10622.72</v>
      </c>
      <c r="G107" s="3">
        <v>0</v>
      </c>
      <c r="H107" s="3"/>
      <c r="I107" s="2">
        <f t="shared" si="14"/>
        <v>0</v>
      </c>
      <c r="J107" s="2">
        <f t="shared" si="15"/>
        <v>0</v>
      </c>
    </row>
    <row r="108" spans="1:10" ht="24.4" customHeight="1" x14ac:dyDescent="0.25">
      <c r="A108" s="1" t="s">
        <v>249</v>
      </c>
      <c r="B108" s="1" t="s">
        <v>24</v>
      </c>
      <c r="C108" s="1" t="s">
        <v>95</v>
      </c>
      <c r="D108" s="1" t="s">
        <v>96</v>
      </c>
      <c r="E108" s="1" t="s">
        <v>97</v>
      </c>
      <c r="F108" s="2">
        <v>10622.72</v>
      </c>
      <c r="G108" s="3">
        <v>0</v>
      </c>
      <c r="H108" s="3"/>
      <c r="I108" s="2">
        <f t="shared" si="14"/>
        <v>0</v>
      </c>
      <c r="J108" s="2">
        <f t="shared" si="15"/>
        <v>0</v>
      </c>
    </row>
    <row r="109" spans="1:10" ht="24.75" customHeight="1" x14ac:dyDescent="0.25">
      <c r="A109" s="1" t="s">
        <v>250</v>
      </c>
      <c r="B109" s="1" t="s">
        <v>24</v>
      </c>
      <c r="C109" s="1" t="s">
        <v>99</v>
      </c>
      <c r="D109" s="1" t="s">
        <v>100</v>
      </c>
      <c r="E109" s="1" t="s">
        <v>52</v>
      </c>
      <c r="F109" s="2">
        <v>531.14</v>
      </c>
      <c r="G109" s="3">
        <v>0</v>
      </c>
      <c r="H109" s="3"/>
      <c r="I109" s="2">
        <f t="shared" si="14"/>
        <v>0</v>
      </c>
      <c r="J109" s="2">
        <f t="shared" si="15"/>
        <v>0</v>
      </c>
    </row>
    <row r="110" spans="1:10" ht="24.4" customHeight="1" x14ac:dyDescent="0.25">
      <c r="A110" s="1" t="s">
        <v>251</v>
      </c>
      <c r="B110" s="1"/>
      <c r="C110" s="1"/>
      <c r="D110" s="1" t="s">
        <v>252</v>
      </c>
    </row>
    <row r="111" spans="1:10" ht="25.7" customHeight="1" x14ac:dyDescent="0.25">
      <c r="A111" s="1" t="s">
        <v>253</v>
      </c>
      <c r="B111" s="1" t="s">
        <v>63</v>
      </c>
      <c r="C111" s="1" t="s">
        <v>112</v>
      </c>
      <c r="D111" s="1" t="s">
        <v>113</v>
      </c>
      <c r="E111" s="1" t="s">
        <v>27</v>
      </c>
      <c r="F111" s="2">
        <v>869.52</v>
      </c>
      <c r="G111" s="3">
        <v>0</v>
      </c>
      <c r="H111" s="3"/>
      <c r="I111" s="2">
        <f>ROUND(G111*(1 + H111/100),2)</f>
        <v>0</v>
      </c>
      <c r="J111" s="2">
        <f>ROUND(F111*I111,2)</f>
        <v>0</v>
      </c>
    </row>
    <row r="112" spans="1:10" ht="35.65" customHeight="1" x14ac:dyDescent="0.25">
      <c r="A112" s="1" t="s">
        <v>254</v>
      </c>
      <c r="B112" s="1" t="s">
        <v>63</v>
      </c>
      <c r="C112" s="1" t="s">
        <v>115</v>
      </c>
      <c r="D112" s="1" t="s">
        <v>116</v>
      </c>
      <c r="E112" s="1" t="s">
        <v>66</v>
      </c>
      <c r="F112" s="2">
        <v>15</v>
      </c>
      <c r="G112" s="3">
        <v>0</v>
      </c>
      <c r="H112" s="3"/>
      <c r="I112" s="2">
        <f>ROUND(G112*(1 + H112/100),2)</f>
        <v>0</v>
      </c>
      <c r="J112" s="2">
        <f>ROUND(F112*I112,2)</f>
        <v>0</v>
      </c>
    </row>
    <row r="113" spans="1:10" ht="23.45" customHeight="1" x14ac:dyDescent="0.25">
      <c r="A113" s="1" t="s">
        <v>255</v>
      </c>
      <c r="B113" s="1"/>
      <c r="C113" s="1"/>
      <c r="D113" s="1" t="s">
        <v>256</v>
      </c>
    </row>
    <row r="114" spans="1:10" ht="33.4" customHeight="1" x14ac:dyDescent="0.25">
      <c r="A114" s="1" t="s">
        <v>257</v>
      </c>
      <c r="B114" s="1" t="s">
        <v>24</v>
      </c>
      <c r="C114" s="1" t="s">
        <v>123</v>
      </c>
      <c r="D114" s="1" t="s">
        <v>124</v>
      </c>
      <c r="E114" s="1" t="s">
        <v>125</v>
      </c>
      <c r="F114" s="2">
        <v>4</v>
      </c>
      <c r="G114" s="3">
        <v>0</v>
      </c>
      <c r="H114" s="3"/>
      <c r="I114" s="2">
        <f t="shared" ref="I114:I119" si="16">ROUND(G114*(1 + H114/100),2)</f>
        <v>0</v>
      </c>
      <c r="J114" s="2">
        <f t="shared" ref="J114:J119" si="17">ROUND(F114*I114,2)</f>
        <v>0</v>
      </c>
    </row>
    <row r="115" spans="1:10" ht="31.15" customHeight="1" x14ac:dyDescent="0.25">
      <c r="A115" s="1" t="s">
        <v>258</v>
      </c>
      <c r="B115" s="1" t="s">
        <v>24</v>
      </c>
      <c r="C115" s="1" t="s">
        <v>127</v>
      </c>
      <c r="D115" s="1" t="s">
        <v>128</v>
      </c>
      <c r="E115" s="1" t="s">
        <v>125</v>
      </c>
      <c r="F115" s="2">
        <v>1</v>
      </c>
      <c r="G115" s="3">
        <v>0</v>
      </c>
      <c r="H115" s="3"/>
      <c r="I115" s="2">
        <f t="shared" si="16"/>
        <v>0</v>
      </c>
      <c r="J115" s="2">
        <f t="shared" si="17"/>
        <v>0</v>
      </c>
    </row>
    <row r="116" spans="1:10" ht="32.450000000000003" customHeight="1" x14ac:dyDescent="0.25">
      <c r="A116" s="1" t="s">
        <v>259</v>
      </c>
      <c r="B116" s="1" t="s">
        <v>24</v>
      </c>
      <c r="C116" s="1" t="s">
        <v>130</v>
      </c>
      <c r="D116" s="1" t="s">
        <v>131</v>
      </c>
      <c r="E116" s="1" t="s">
        <v>125</v>
      </c>
      <c r="F116" s="2">
        <v>7</v>
      </c>
      <c r="G116" s="3">
        <v>0</v>
      </c>
      <c r="H116" s="3"/>
      <c r="I116" s="2">
        <f t="shared" si="16"/>
        <v>0</v>
      </c>
      <c r="J116" s="2">
        <f t="shared" si="17"/>
        <v>0</v>
      </c>
    </row>
    <row r="117" spans="1:10" ht="31.5" customHeight="1" x14ac:dyDescent="0.25">
      <c r="A117" s="1" t="s">
        <v>260</v>
      </c>
      <c r="B117" s="1" t="s">
        <v>24</v>
      </c>
      <c r="C117" s="1" t="s">
        <v>212</v>
      </c>
      <c r="D117" s="1" t="s">
        <v>213</v>
      </c>
      <c r="E117" s="1" t="s">
        <v>125</v>
      </c>
      <c r="F117" s="2">
        <v>17</v>
      </c>
      <c r="G117" s="3">
        <v>0</v>
      </c>
      <c r="H117" s="3"/>
      <c r="I117" s="2">
        <f t="shared" si="16"/>
        <v>0</v>
      </c>
      <c r="J117" s="2">
        <f t="shared" si="17"/>
        <v>0</v>
      </c>
    </row>
    <row r="118" spans="1:10" ht="43.7" customHeight="1" x14ac:dyDescent="0.25">
      <c r="A118" s="1" t="s">
        <v>261</v>
      </c>
      <c r="B118" s="1" t="s">
        <v>24</v>
      </c>
      <c r="C118" s="1" t="s">
        <v>215</v>
      </c>
      <c r="D118" s="1" t="s">
        <v>216</v>
      </c>
      <c r="E118" s="1" t="s">
        <v>66</v>
      </c>
      <c r="F118" s="2">
        <v>1</v>
      </c>
      <c r="G118" s="3">
        <v>0</v>
      </c>
      <c r="H118" s="3"/>
      <c r="I118" s="2">
        <f t="shared" si="16"/>
        <v>0</v>
      </c>
      <c r="J118" s="2">
        <f t="shared" si="17"/>
        <v>0</v>
      </c>
    </row>
    <row r="119" spans="1:10" ht="52.7" customHeight="1" x14ac:dyDescent="0.25">
      <c r="A119" s="1" t="s">
        <v>262</v>
      </c>
      <c r="B119" s="1" t="s">
        <v>24</v>
      </c>
      <c r="C119" s="1" t="s">
        <v>133</v>
      </c>
      <c r="D119" s="1" t="s">
        <v>134</v>
      </c>
      <c r="E119" s="1" t="s">
        <v>135</v>
      </c>
      <c r="F119" s="2">
        <v>30</v>
      </c>
      <c r="G119" s="3">
        <v>0</v>
      </c>
      <c r="H119" s="3"/>
      <c r="I119" s="2">
        <f t="shared" si="16"/>
        <v>0</v>
      </c>
      <c r="J119" s="2">
        <f t="shared" si="17"/>
        <v>0</v>
      </c>
    </row>
    <row r="120" spans="1:10" x14ac:dyDescent="0.25">
      <c r="A120" s="1"/>
      <c r="B120" s="1"/>
      <c r="C120" s="1"/>
      <c r="D120" s="1"/>
      <c r="E120" s="1"/>
      <c r="F120" s="1"/>
      <c r="G120" s="1"/>
      <c r="H120" s="1"/>
      <c r="I120" s="1" t="s">
        <v>263</v>
      </c>
      <c r="J120" s="2">
        <f>ROUND(SUM(J5:J119),2)</f>
        <v>0</v>
      </c>
    </row>
  </sheetData>
  <sheetProtection password="C442" sheet="1" objects="1" scenarios="1" formatColumns="0" formatRows="0"/>
  <mergeCells count="3">
    <mergeCell ref="B1:J1"/>
    <mergeCell ref="B2:J2"/>
    <mergeCell ref="A3:J3"/>
  </mergeCells>
  <printOptions horizontalCentered="1" verticalCentered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>CIGA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orcamento licitacao</dc:title>
  <dc:subject>Planilha orcamentaria</dc:subject>
  <dc:creator>CIGA Obras</dc:creator>
  <cp:keywords>Orcamento, licitacao, planilha orcamentaria</cp:keywords>
  <dc:description>Planilha orcamentaria pre-preenchida</dc:description>
  <cp:lastModifiedBy>david.janowsky@outlook.com.br</cp:lastModifiedBy>
  <dcterms:created xsi:type="dcterms:W3CDTF">2026-06-23T14:44:40Z</dcterms:created>
  <dcterms:modified xsi:type="dcterms:W3CDTF">2026-06-23T17:45:38Z</dcterms:modified>
</cp:coreProperties>
</file>